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amhaugconsulting.sharepoint.com/Delte dokumenter/Oppdrag/10119 Indre Østfold Renovasjon IKS/814 Konsulentanbud regplan/tilbudsgrunnlag/"/>
    </mc:Choice>
  </mc:AlternateContent>
  <xr:revisionPtr revIDLastSave="522" documentId="8_{D24849B2-1406-4235-B0A5-36F9FD2A8818}" xr6:coauthVersionLast="47" xr6:coauthVersionMax="47" xr10:uidLastSave="{9A78ED0B-82D9-425A-9C60-A8C2D43AF00B}"/>
  <bookViews>
    <workbookView xWindow="180" yWindow="495" windowWidth="19335" windowHeight="14850" xr2:uid="{52986A19-0D78-43CC-B2F5-6B778AFD92C2}"/>
  </bookViews>
  <sheets>
    <sheet name="Bilag 2 Tilbud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9" i="1" l="1"/>
  <c r="D98" i="1"/>
  <c r="D97" i="1"/>
  <c r="D92" i="1"/>
  <c r="D91" i="1"/>
  <c r="D90" i="1"/>
  <c r="D85" i="1"/>
  <c r="D84" i="1"/>
  <c r="D83" i="1"/>
  <c r="D78" i="1"/>
  <c r="D77" i="1"/>
  <c r="D76" i="1"/>
  <c r="D71" i="1"/>
  <c r="D70" i="1"/>
  <c r="D69" i="1"/>
  <c r="D64" i="1"/>
  <c r="D63" i="1"/>
  <c r="D62" i="1"/>
  <c r="D57" i="1"/>
  <c r="D56" i="1"/>
  <c r="D55" i="1"/>
  <c r="E107" i="1"/>
  <c r="E109" i="1" l="1"/>
  <c r="E123" i="1" s="1"/>
  <c r="E42" i="1"/>
  <c r="E114" i="1" s="1"/>
  <c r="C100" i="1"/>
  <c r="E99" i="1"/>
  <c r="E98" i="1"/>
  <c r="E97" i="1"/>
  <c r="C93" i="1"/>
  <c r="E92" i="1"/>
  <c r="E91" i="1"/>
  <c r="E90" i="1"/>
  <c r="C86" i="1"/>
  <c r="E85" i="1"/>
  <c r="E84" i="1"/>
  <c r="E83" i="1"/>
  <c r="C79" i="1"/>
  <c r="E78" i="1"/>
  <c r="E77" i="1"/>
  <c r="E76" i="1"/>
  <c r="C72" i="1"/>
  <c r="E71" i="1"/>
  <c r="E70" i="1"/>
  <c r="E69" i="1"/>
  <c r="C65" i="1"/>
  <c r="E64" i="1"/>
  <c r="E63" i="1"/>
  <c r="E62" i="1"/>
  <c r="C58" i="1"/>
  <c r="E57" i="1"/>
  <c r="E56" i="1"/>
  <c r="E55" i="1"/>
  <c r="C51" i="1"/>
  <c r="D46" i="1"/>
  <c r="E86" i="1" l="1"/>
  <c r="E120" i="1" s="1"/>
  <c r="E72" i="1"/>
  <c r="E118" i="1" s="1"/>
  <c r="E93" i="1"/>
  <c r="E121" i="1" s="1"/>
  <c r="E100" i="1"/>
  <c r="E122" i="1" s="1"/>
  <c r="E79" i="1"/>
  <c r="E119" i="1" s="1"/>
  <c r="E58" i="1"/>
  <c r="E116" i="1" s="1"/>
  <c r="E65" i="1"/>
  <c r="E117" i="1" s="1"/>
  <c r="D48" i="1"/>
  <c r="E48" i="1" s="1"/>
  <c r="D49" i="1"/>
  <c r="E49" i="1" s="1"/>
  <c r="D50" i="1"/>
  <c r="E50" i="1" s="1"/>
  <c r="E46" i="1"/>
  <c r="E36" i="1"/>
  <c r="E35" i="1" l="1"/>
  <c r="E37" i="1" l="1"/>
  <c r="E113" i="1" s="1"/>
  <c r="D47" i="1"/>
  <c r="E47" i="1" s="1"/>
  <c r="E51" i="1" s="1"/>
  <c r="E115" i="1" s="1"/>
  <c r="E124" i="1" l="1"/>
</calcChain>
</file>

<file path=xl/sharedStrings.xml><?xml version="1.0" encoding="utf-8"?>
<sst xmlns="http://schemas.openxmlformats.org/spreadsheetml/2006/main" count="128" uniqueCount="83">
  <si>
    <t>Totalpris</t>
  </si>
  <si>
    <t>Sum</t>
  </si>
  <si>
    <r>
      <t>Org.nr.</t>
    </r>
    <r>
      <rPr>
        <sz val="9"/>
        <color theme="1"/>
        <rFont val="Arial"/>
        <family val="2"/>
      </rPr>
      <t>:</t>
    </r>
  </si>
  <si>
    <t>Postadresse:</t>
  </si>
  <si>
    <t>Telefon kontaktperson:</t>
  </si>
  <si>
    <t>E-post kontaktperson:</t>
  </si>
  <si>
    <t xml:space="preserve">Kontaktperson på vegne av leverandør: </t>
  </si>
  <si>
    <t>Merk av:</t>
  </si>
  <si>
    <t>Gule felt skal fylles ut av tilbyder.</t>
  </si>
  <si>
    <t>Timepris</t>
  </si>
  <si>
    <t>% av oppdraget</t>
  </si>
  <si>
    <t>Leverandør:</t>
  </si>
  <si>
    <t>x</t>
  </si>
  <si>
    <t>?</t>
  </si>
  <si>
    <t>TILBUDS- OG PRISSKJEMA</t>
  </si>
  <si>
    <t>1 TILBUDSBREV</t>
  </si>
  <si>
    <t>Sted &amp; dato:</t>
  </si>
  <si>
    <t>Signatur tilbudsgiver :…………………………………………………….............................................</t>
  </si>
  <si>
    <t>Tilbudssum</t>
  </si>
  <si>
    <t>EVT. FORBEHOLD ELLER AVVIK</t>
  </si>
  <si>
    <t>Tilbudet har forbehold, og disse er spesifisert i eget vedlegg eller i tilbudsbrevet</t>
  </si>
  <si>
    <t>OVERSIKT TILBYDER SITT TILBUD MED VEDLEGG</t>
  </si>
  <si>
    <t>2 [Evt forpliktelseserklæring(er) fra underleverandører]</t>
  </si>
  <si>
    <t>Tilbyder blir bedt om å liste opp alle dokument som inngår i tilbudet - innholdsliste:</t>
  </si>
  <si>
    <t>Sett kryss for bekreftelse:</t>
  </si>
  <si>
    <t>Firmaattest, jf. konkurransegrunnlaget, punkt 3.2.2:</t>
  </si>
  <si>
    <t>Skatteattest,  jf. konkurransegrunnlaget, punkt 3.2.1 og FOA, §7-2:</t>
  </si>
  <si>
    <t>Dokumentasjon på økonomisk kapasitet,  jf. konkurransegrunnlaget, punkt 3.2.3:</t>
  </si>
  <si>
    <t>Grunnleggende kompetanse og erfaring,  jf. konkurransegrunnlaget, punkt 3.2.4:</t>
  </si>
  <si>
    <t xml:space="preserve">Leverandøren bekrefter at det ikke er andre grunner for avvisning på grunn av forhold hos leverandøren, jf. FOA § 9-5. Dette omfatter bl.a. inhabilitet, involvert i planleggingen av konkurransen, straffbare forhold, manglende integritet, alvorlige feil i arbeidet sitt mv: </t>
  </si>
  <si>
    <t>3. PRISSKJEMA</t>
  </si>
  <si>
    <t>Antall oppmøter</t>
  </si>
  <si>
    <t>Antall timer</t>
  </si>
  <si>
    <t>5 [Evt. forbehold og avvik]</t>
  </si>
  <si>
    <t>6 Sladdet utgave av tilbud</t>
  </si>
  <si>
    <t>3 Utfyllende opplysninger om  gjennomføring</t>
  </si>
  <si>
    <t>Fag/rolle - Navn</t>
  </si>
  <si>
    <t>Til Indre Østfold Renovasjon IKS v/ Jim Juliussen-Burås</t>
  </si>
  <si>
    <t>Det vises til tilbudsgrunnlaget på konsulentbistand, og Leverandør bekrefter med dette tilbudsbrev / prisskjema å ha forpliktet seg med følgende tilbud til Indre Østfold Renovasjon IKS i samsvar med tilbudsgrunnlaget:</t>
  </si>
  <si>
    <t>Gjennomsnitt timepris</t>
  </si>
  <si>
    <t>Sum tilleggarbeid</t>
  </si>
  <si>
    <t>1 Signert og utfylt tilbudsskjema i pdf og Excel (dette skjema)</t>
  </si>
  <si>
    <t>Tilbudet er uten forbehold</t>
  </si>
  <si>
    <t>Sum oppmøte</t>
  </si>
  <si>
    <t>2 EGENERKLÆRING KVALIFIKASJONSKRAV</t>
  </si>
  <si>
    <t>Fastpris pr. oppmøte</t>
  </si>
  <si>
    <t>Fastpris fase A</t>
  </si>
  <si>
    <t>Fastpriser oppmøte</t>
  </si>
  <si>
    <t>Oppmøte 1 person, IØR/kommune</t>
  </si>
  <si>
    <t>Oppmøte 2 personer, IØR/kommune</t>
  </si>
  <si>
    <t>Sum fastpris</t>
  </si>
  <si>
    <t>Prisskjema 3.12: Tilbudssum</t>
  </si>
  <si>
    <t>Timebudsjett fase B:</t>
  </si>
  <si>
    <t>Timebudsjett fase C - ROS-analyse:</t>
  </si>
  <si>
    <t>Timebudsjett fase C - Trafikk og adkomst:</t>
  </si>
  <si>
    <t>Timebudsjett fase C - Støy:</t>
  </si>
  <si>
    <t>Timebudsjett fase C - Naturmangfold:</t>
  </si>
  <si>
    <t>Timebudsjett fase C - Forurenset grunn og deponi:</t>
  </si>
  <si>
    <t>Fastpriser tilleggsarbeid fase A</t>
  </si>
  <si>
    <t>Timebudsjett fase C - Overvann og sigevann:</t>
  </si>
  <si>
    <t>Timebudsjett - fase B</t>
  </si>
  <si>
    <t>Timebudsjett fase C - Klima og miljøvurderinger:</t>
  </si>
  <si>
    <t>Timebudsjett - fase C: ROS analyse</t>
  </si>
  <si>
    <t>Timebudsjett - fase C: Trafikk og adkomst</t>
  </si>
  <si>
    <t>Timebudsjett - fase C: Støy</t>
  </si>
  <si>
    <t>Timebudsjett - fase C: Naturmangfold</t>
  </si>
  <si>
    <t>Timebudsjett - fase C: Forurenset grunn og deponi</t>
  </si>
  <si>
    <t>Timebudsjett - fase C: Overvann og sigevann</t>
  </si>
  <si>
    <t>Timebudsjett - fase C: Klima og miljøvurderinger</t>
  </si>
  <si>
    <t>Alle kostnader i forbindelse med oppmøte hos IØR eller Indre Østfold kommune (Askim)</t>
  </si>
  <si>
    <t>Leverandøren bekrefter med avkrysning i tabellen under at kvalifikasjonsvilkårene listet opp nedenfor er oppfylt og at leverandøren på forespørsel kan levere dokumentasjon som det der er etterspurt, senest før utsendelse av tildelingsbrevet. Videre bekreftes det at det ikke er grunn til avvisning knyttet til leverandørens virksomhet:</t>
  </si>
  <si>
    <t>4 CV-er for tilbudt personell</t>
  </si>
  <si>
    <t>Prisskjema 3.1: Oppmøtepriser ved fysiske møter godkjent av, eller bestilt av oppdragsgiver, Jf. KGL, pkt 4.1</t>
  </si>
  <si>
    <t>Prisskjema 3.2: Fastpris - fase A, jf. KGL pkt. 4.1</t>
  </si>
  <si>
    <t>Prisskjema 3.3: Timepriser - fase B, jf. KGL pkt. 4.1</t>
  </si>
  <si>
    <t>Prisskjema 3.4: Timepriser - fase C: ROS analyse, jf. KGL pkt. 4.1</t>
  </si>
  <si>
    <t>Prisskjema 3.5: Timepriser - fase C: Trafikk og adkomst, jf. KGL pkt. 4.1</t>
  </si>
  <si>
    <t>Prisskjema 3.6: Timepriser - fase C: Støy, jf. KGL pkt. 4.1</t>
  </si>
  <si>
    <t>Prisskjema 3.7: Timepriser - fase C: Naturmangfold, jf. KGL pkt. 4.1</t>
  </si>
  <si>
    <t>Prisskjema 3.8: Timepriser - fase C: Forurenset grunn og deponi, jf. KGL pkt. 4.1</t>
  </si>
  <si>
    <t>Prisskjema 3.9: Timepriser - fase C: Overvann og sigevann, jf. KGL pkt. 4.1</t>
  </si>
  <si>
    <t>Prisskjema 3.10: Timepriser - fase C: Klima og miljøvurderinger, jf. KGL pkt. 4.1</t>
  </si>
  <si>
    <t>Prisskjema 3.11: Tilleggsarbeider for fase A, jf. KGL pkt.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</si>
</sst>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1"/>
      <color theme="1"/>
      <name val="Arial Narrow"/>
      <family val="2"/>
    </font>
    <font>
      <strike/>
      <sz val="10"/>
      <name val="Arial"/>
      <family val="2"/>
    </font>
    <font>
      <b/>
      <sz val="10"/>
      <name val="Arial"/>
      <family val="2"/>
    </font>
    <font>
      <b/>
      <sz val="10"/>
      <name val="Arial Narrow"/>
      <family val="2"/>
    </font>
    <font>
      <b/>
      <sz val="12"/>
      <name val="Arial"/>
      <family val="2"/>
    </font>
    <font>
      <b/>
      <sz val="11"/>
      <name val="Arial"/>
      <family val="2"/>
    </font>
    <font>
      <sz val="11"/>
      <name val="Arial"/>
      <family val="2"/>
    </font>
    <font>
      <sz val="11"/>
      <color theme="1"/>
      <name val="Arial"/>
      <family val="2"/>
    </font>
    <font>
      <sz val="9"/>
      <color theme="1"/>
      <name val="Arial"/>
      <family val="2"/>
    </font>
    <font>
      <sz val="10"/>
      <name val="Arial Narrow"/>
      <family val="2"/>
    </font>
    <font>
      <i/>
      <sz val="10"/>
      <name val="Arial Narrow"/>
      <family val="2"/>
    </font>
    <font>
      <b/>
      <sz val="11"/>
      <color theme="1"/>
      <name val="Arial"/>
      <family val="2"/>
    </font>
    <font>
      <b/>
      <sz val="12"/>
      <color theme="1"/>
      <name val="Arial"/>
      <family val="2"/>
    </font>
    <font>
      <i/>
      <sz val="18"/>
      <color rgb="FFFF0000"/>
      <name val="Calibri"/>
      <family val="2"/>
      <scheme val="minor"/>
    </font>
    <font>
      <b/>
      <sz val="10"/>
      <name val="Calibri"/>
      <family val="2"/>
      <scheme val="minor"/>
    </font>
    <font>
      <sz val="10"/>
      <name val="Calibri"/>
      <family val="2"/>
      <scheme val="minor"/>
    </font>
    <font>
      <sz val="11"/>
      <name val="Calibri"/>
      <family val="2"/>
      <scheme val="minor"/>
    </font>
    <font>
      <sz val="12"/>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13"/>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191">
    <xf numFmtId="0" fontId="0" fillId="0" borderId="0" xfId="0"/>
    <xf numFmtId="4" fontId="0" fillId="0" borderId="0" xfId="0" applyNumberFormat="1"/>
    <xf numFmtId="0" fontId="0" fillId="0" borderId="0" xfId="0" applyAlignment="1">
      <alignment vertical="center"/>
    </xf>
    <xf numFmtId="4" fontId="0" fillId="0" borderId="0" xfId="0" applyNumberFormat="1" applyAlignment="1">
      <alignment vertical="center"/>
    </xf>
    <xf numFmtId="0" fontId="0" fillId="5" borderId="1" xfId="0"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vertical="center"/>
    </xf>
    <xf numFmtId="0" fontId="4" fillId="0" borderId="0" xfId="0" applyFont="1" applyAlignment="1">
      <alignment vertical="center"/>
    </xf>
    <xf numFmtId="4" fontId="7" fillId="0" borderId="0" xfId="2" applyNumberFormat="1" applyFont="1" applyAlignment="1">
      <alignment horizontal="left" vertical="center" wrapText="1"/>
    </xf>
    <xf numFmtId="3" fontId="8" fillId="0" borderId="0" xfId="2" applyNumberFormat="1" applyFont="1" applyAlignment="1">
      <alignment horizontal="left" vertical="center" wrapText="1"/>
    </xf>
    <xf numFmtId="4" fontId="8" fillId="0" borderId="0" xfId="2" applyNumberFormat="1" applyFont="1" applyAlignment="1">
      <alignment horizontal="left" vertical="center"/>
    </xf>
    <xf numFmtId="4" fontId="7" fillId="0" borderId="5" xfId="2" applyNumberFormat="1" applyFont="1" applyBorder="1" applyAlignment="1">
      <alignment horizontal="left" vertical="center" wrapText="1"/>
    </xf>
    <xf numFmtId="0" fontId="4" fillId="0" borderId="6" xfId="0" applyFont="1" applyBorder="1" applyAlignment="1">
      <alignment vertical="center"/>
    </xf>
    <xf numFmtId="0" fontId="11" fillId="0" borderId="2" xfId="0" applyFont="1" applyBorder="1" applyAlignment="1">
      <alignment vertical="center"/>
    </xf>
    <xf numFmtId="0" fontId="11" fillId="0" borderId="5" xfId="0" applyFont="1" applyBorder="1" applyAlignment="1">
      <alignment vertical="center" wrapText="1"/>
    </xf>
    <xf numFmtId="0" fontId="11" fillId="0" borderId="5" xfId="0" applyFont="1" applyBorder="1" applyAlignment="1">
      <alignment vertical="center"/>
    </xf>
    <xf numFmtId="0" fontId="11" fillId="0" borderId="13" xfId="0" applyFont="1" applyBorder="1" applyAlignment="1">
      <alignment vertical="center"/>
    </xf>
    <xf numFmtId="4" fontId="7" fillId="0" borderId="15" xfId="2" applyNumberFormat="1" applyFont="1" applyBorder="1" applyAlignment="1">
      <alignment horizontal="left" vertical="center" wrapText="1"/>
    </xf>
    <xf numFmtId="0" fontId="13" fillId="0" borderId="2" xfId="2" applyFont="1" applyBorder="1" applyAlignment="1">
      <alignment vertical="center"/>
    </xf>
    <xf numFmtId="4" fontId="13" fillId="0" borderId="3" xfId="2" applyNumberFormat="1" applyFont="1" applyBorder="1" applyAlignment="1">
      <alignment vertical="center"/>
    </xf>
    <xf numFmtId="0" fontId="0" fillId="0" borderId="4" xfId="0" applyBorder="1" applyAlignment="1">
      <alignment vertical="center"/>
    </xf>
    <xf numFmtId="0" fontId="10" fillId="0" borderId="5" xfId="2" applyFont="1" applyBorder="1" applyAlignment="1">
      <alignment vertical="center"/>
    </xf>
    <xf numFmtId="0" fontId="0" fillId="0" borderId="6" xfId="0" applyBorder="1" applyAlignment="1">
      <alignment vertical="center"/>
    </xf>
    <xf numFmtId="0" fontId="13" fillId="0" borderId="5" xfId="2" applyFont="1" applyBorder="1" applyAlignment="1">
      <alignment vertical="center"/>
    </xf>
    <xf numFmtId="0" fontId="0" fillId="0" borderId="6" xfId="0" applyBorder="1"/>
    <xf numFmtId="0" fontId="14" fillId="0" borderId="13" xfId="2" applyFont="1" applyBorder="1" applyAlignment="1">
      <alignment vertical="center"/>
    </xf>
    <xf numFmtId="4" fontId="13" fillId="0" borderId="14" xfId="2" applyNumberFormat="1" applyFont="1" applyBorder="1" applyAlignment="1">
      <alignment vertical="center"/>
    </xf>
    <xf numFmtId="0" fontId="0" fillId="0" borderId="15" xfId="0" applyBorder="1"/>
    <xf numFmtId="4" fontId="7" fillId="0" borderId="13" xfId="2" applyNumberFormat="1" applyFont="1" applyBorder="1" applyAlignment="1">
      <alignment horizontal="left" vertical="center" wrapText="1"/>
    </xf>
    <xf numFmtId="4" fontId="7" fillId="0" borderId="14" xfId="2" applyNumberFormat="1" applyFont="1" applyBorder="1" applyAlignment="1">
      <alignment horizontal="left" vertical="center" wrapText="1"/>
    </xf>
    <xf numFmtId="3" fontId="9" fillId="0" borderId="3" xfId="2" applyNumberFormat="1" applyFont="1" applyBorder="1" applyAlignment="1">
      <alignment vertical="center" wrapText="1"/>
    </xf>
    <xf numFmtId="3" fontId="9" fillId="0" borderId="4" xfId="2" applyNumberFormat="1" applyFont="1" applyBorder="1" applyAlignment="1">
      <alignment vertical="center" wrapText="1"/>
    </xf>
    <xf numFmtId="3" fontId="7" fillId="6" borderId="0" xfId="2" applyNumberFormat="1" applyFont="1" applyFill="1" applyAlignment="1">
      <alignment horizontal="left" vertical="center"/>
    </xf>
    <xf numFmtId="4" fontId="13" fillId="0" borderId="0" xfId="2" applyNumberFormat="1" applyFont="1" applyAlignment="1">
      <alignment vertical="center"/>
    </xf>
    <xf numFmtId="4" fontId="10" fillId="0" borderId="0" xfId="2" applyNumberFormat="1" applyFont="1" applyAlignment="1">
      <alignment vertical="center"/>
    </xf>
    <xf numFmtId="0" fontId="13" fillId="0" borderId="5" xfId="2" applyFont="1" applyBorder="1" applyAlignment="1">
      <alignment horizontal="left" vertical="center"/>
    </xf>
    <xf numFmtId="0" fontId="13" fillId="0" borderId="13" xfId="2" applyFont="1" applyBorder="1" applyAlignment="1">
      <alignment horizontal="left" vertical="center"/>
    </xf>
    <xf numFmtId="0" fontId="10" fillId="0" borderId="14" xfId="2" applyFont="1" applyBorder="1" applyAlignment="1">
      <alignment horizontal="left" vertical="center"/>
    </xf>
    <xf numFmtId="0" fontId="13" fillId="0" borderId="14" xfId="2" applyFont="1" applyBorder="1" applyAlignment="1">
      <alignment horizontal="left" vertical="center" wrapText="1"/>
    </xf>
    <xf numFmtId="4" fontId="2" fillId="3" borderId="19" xfId="0" applyNumberFormat="1" applyFont="1" applyFill="1" applyBorder="1" applyAlignment="1">
      <alignment horizontal="center" vertical="center" wrapText="1"/>
    </xf>
    <xf numFmtId="4" fontId="0" fillId="3" borderId="19" xfId="0" applyNumberFormat="1" applyFill="1" applyBorder="1" applyAlignment="1">
      <alignment horizontal="center" vertical="center"/>
    </xf>
    <xf numFmtId="0" fontId="2" fillId="3" borderId="20" xfId="0" applyFont="1" applyFill="1" applyBorder="1" applyAlignment="1">
      <alignment vertical="center"/>
    </xf>
    <xf numFmtId="4" fontId="2" fillId="3" borderId="19" xfId="0" applyNumberFormat="1" applyFont="1" applyFill="1" applyBorder="1" applyAlignment="1">
      <alignment horizontal="center" vertical="center"/>
    </xf>
    <xf numFmtId="0" fontId="0" fillId="0" borderId="5" xfId="0" applyBorder="1" applyAlignment="1">
      <alignment vertical="center"/>
    </xf>
    <xf numFmtId="4" fontId="0" fillId="0" borderId="6" xfId="0" applyNumberFormat="1" applyBorder="1" applyAlignment="1">
      <alignment vertical="center"/>
    </xf>
    <xf numFmtId="0" fontId="15" fillId="0" borderId="5" xfId="0" applyFont="1" applyBorder="1"/>
    <xf numFmtId="4" fontId="0" fillId="0" borderId="6" xfId="0" applyNumberFormat="1" applyBorder="1"/>
    <xf numFmtId="0" fontId="2" fillId="3" borderId="20" xfId="0" applyFont="1" applyFill="1" applyBorder="1" applyAlignment="1">
      <alignment horizontal="left" vertical="center"/>
    </xf>
    <xf numFmtId="4" fontId="2" fillId="2" borderId="19" xfId="0"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4" fontId="2" fillId="2" borderId="19" xfId="1" applyNumberFormat="1" applyFont="1" applyFill="1" applyBorder="1" applyAlignment="1">
      <alignment horizontal="center" vertical="center"/>
    </xf>
    <xf numFmtId="0" fontId="0" fillId="0" borderId="13" xfId="0" applyBorder="1" applyAlignment="1">
      <alignment vertical="center"/>
    </xf>
    <xf numFmtId="0" fontId="0" fillId="0" borderId="14" xfId="0" applyBorder="1" applyAlignment="1">
      <alignment vertical="center"/>
    </xf>
    <xf numFmtId="3" fontId="0" fillId="4" borderId="1" xfId="0" applyNumberFormat="1" applyFill="1" applyBorder="1" applyAlignment="1">
      <alignment horizontal="center" vertical="center"/>
    </xf>
    <xf numFmtId="0" fontId="13" fillId="0" borderId="3" xfId="2" applyFont="1" applyBorder="1" applyAlignment="1">
      <alignment horizontal="left" vertical="center"/>
    </xf>
    <xf numFmtId="0" fontId="13" fillId="0" borderId="0" xfId="2" applyFont="1" applyAlignment="1">
      <alignment horizontal="left" vertical="center" wrapText="1"/>
    </xf>
    <xf numFmtId="4" fontId="13" fillId="0" borderId="4" xfId="2" applyNumberFormat="1" applyFont="1" applyBorder="1" applyAlignment="1">
      <alignment vertical="center"/>
    </xf>
    <xf numFmtId="0" fontId="10" fillId="0" borderId="0" xfId="2" applyFont="1" applyAlignment="1">
      <alignment horizontal="left" vertical="center"/>
    </xf>
    <xf numFmtId="0" fontId="13" fillId="0" borderId="6" xfId="2" applyFont="1" applyBorder="1" applyAlignment="1">
      <alignment horizontal="left" vertical="center" wrapText="1"/>
    </xf>
    <xf numFmtId="0" fontId="13" fillId="0" borderId="3" xfId="2" applyFont="1" applyBorder="1" applyAlignment="1">
      <alignment vertical="center"/>
    </xf>
    <xf numFmtId="0" fontId="10" fillId="0" borderId="0" xfId="2" applyFont="1" applyAlignment="1">
      <alignment vertical="center"/>
    </xf>
    <xf numFmtId="0" fontId="13" fillId="0" borderId="0" xfId="2" applyFont="1" applyAlignment="1">
      <alignment vertical="center"/>
    </xf>
    <xf numFmtId="0" fontId="14" fillId="0" borderId="14" xfId="2" applyFont="1" applyBorder="1" applyAlignment="1">
      <alignment vertical="center"/>
    </xf>
    <xf numFmtId="0" fontId="2" fillId="3" borderId="21" xfId="0" applyFont="1" applyFill="1" applyBorder="1" applyAlignment="1">
      <alignment vertical="center"/>
    </xf>
    <xf numFmtId="0" fontId="13" fillId="0" borderId="0" xfId="2" applyFont="1" applyAlignment="1">
      <alignment horizontal="left" vertical="center"/>
    </xf>
    <xf numFmtId="0" fontId="13" fillId="0" borderId="14" xfId="2" applyFont="1" applyBorder="1" applyAlignment="1">
      <alignment horizontal="left" vertical="center"/>
    </xf>
    <xf numFmtId="0" fontId="11" fillId="0" borderId="4" xfId="0" applyFont="1" applyBorder="1" applyAlignment="1">
      <alignment vertical="center"/>
    </xf>
    <xf numFmtId="0" fontId="11" fillId="0" borderId="6" xfId="0" applyFont="1" applyBorder="1" applyAlignment="1">
      <alignment vertical="center" wrapText="1"/>
    </xf>
    <xf numFmtId="0" fontId="11" fillId="0" borderId="6" xfId="0" applyFont="1" applyBorder="1" applyAlignment="1">
      <alignment vertical="center"/>
    </xf>
    <xf numFmtId="0" fontId="11" fillId="0" borderId="15" xfId="0" applyFont="1" applyBorder="1" applyAlignment="1">
      <alignment vertical="center"/>
    </xf>
    <xf numFmtId="0" fontId="2" fillId="3" borderId="10" xfId="0" applyFont="1" applyFill="1" applyBorder="1" applyAlignment="1">
      <alignment vertical="center"/>
    </xf>
    <xf numFmtId="165" fontId="0" fillId="4" borderId="1" xfId="0" applyNumberFormat="1" applyFill="1" applyBorder="1" applyAlignment="1">
      <alignment horizontal="center" vertical="center"/>
    </xf>
    <xf numFmtId="165" fontId="2" fillId="3" borderId="1" xfId="0" applyNumberFormat="1" applyFont="1" applyFill="1" applyBorder="1" applyAlignment="1">
      <alignment horizontal="center" vertical="center"/>
    </xf>
    <xf numFmtId="0" fontId="0" fillId="4" borderId="20" xfId="0" applyFill="1" applyBorder="1" applyAlignment="1">
      <alignment horizontal="left" vertical="center" wrapText="1"/>
    </xf>
    <xf numFmtId="3" fontId="2" fillId="4" borderId="1" xfId="0" applyNumberFormat="1" applyFont="1" applyFill="1" applyBorder="1" applyAlignment="1">
      <alignment horizontal="center" vertical="center"/>
    </xf>
    <xf numFmtId="4" fontId="0" fillId="0" borderId="18" xfId="0" applyNumberFormat="1" applyBorder="1" applyAlignment="1">
      <alignment vertical="center"/>
    </xf>
    <xf numFmtId="0" fontId="2" fillId="3" borderId="11" xfId="0" applyFont="1" applyFill="1" applyBorder="1" applyAlignment="1">
      <alignment vertical="center"/>
    </xf>
    <xf numFmtId="165" fontId="2" fillId="3" borderId="11" xfId="0" applyNumberFormat="1" applyFont="1" applyFill="1" applyBorder="1" applyAlignment="1">
      <alignment horizontal="center" vertical="center"/>
    </xf>
    <xf numFmtId="0" fontId="2" fillId="3" borderId="21" xfId="0" applyFont="1" applyFill="1" applyBorder="1" applyAlignment="1">
      <alignment horizontal="center" vertical="center"/>
    </xf>
    <xf numFmtId="0" fontId="15" fillId="0" borderId="0" xfId="0" applyFont="1"/>
    <xf numFmtId="3" fontId="9" fillId="0" borderId="2" xfId="2" applyNumberFormat="1" applyFont="1" applyBorder="1" applyAlignment="1">
      <alignment vertical="center"/>
    </xf>
    <xf numFmtId="4" fontId="18" fillId="0" borderId="0" xfId="2" applyNumberFormat="1" applyFont="1" applyAlignment="1">
      <alignment horizontal="left" vertical="center" wrapText="1"/>
    </xf>
    <xf numFmtId="0" fontId="19" fillId="0" borderId="3" xfId="2" applyFont="1" applyBorder="1" applyAlignment="1">
      <alignment vertical="center"/>
    </xf>
    <xf numFmtId="4" fontId="19" fillId="0" borderId="3" xfId="2" applyNumberFormat="1" applyFont="1" applyBorder="1" applyAlignment="1">
      <alignment vertical="center"/>
    </xf>
    <xf numFmtId="0" fontId="20" fillId="0" borderId="2" xfId="2" applyFont="1" applyBorder="1" applyAlignment="1">
      <alignment vertical="center"/>
    </xf>
    <xf numFmtId="0" fontId="20" fillId="0" borderId="5" xfId="2" applyFont="1" applyBorder="1" applyAlignment="1">
      <alignment horizontal="left" vertical="center"/>
    </xf>
    <xf numFmtId="0" fontId="0" fillId="0" borderId="19" xfId="0" applyBorder="1" applyAlignment="1">
      <alignment horizontal="center" vertical="center" wrapText="1"/>
    </xf>
    <xf numFmtId="0" fontId="0" fillId="4" borderId="19" xfId="0" applyFill="1" applyBorder="1" applyAlignment="1">
      <alignment horizontal="center" vertical="center"/>
    </xf>
    <xf numFmtId="0" fontId="0" fillId="4" borderId="19" xfId="0" applyFill="1" applyBorder="1" applyAlignment="1">
      <alignment horizontal="center"/>
    </xf>
    <xf numFmtId="0" fontId="0" fillId="0" borderId="13" xfId="0" applyBorder="1"/>
    <xf numFmtId="0" fontId="0" fillId="0" borderId="14" xfId="0" applyBorder="1"/>
    <xf numFmtId="0" fontId="13" fillId="4" borderId="2" xfId="2" applyFont="1" applyFill="1" applyBorder="1" applyAlignment="1">
      <alignment vertical="center"/>
    </xf>
    <xf numFmtId="0" fontId="19" fillId="0" borderId="0" xfId="2" applyFont="1" applyAlignment="1">
      <alignment horizontal="left" vertical="center" wrapText="1"/>
    </xf>
    <xf numFmtId="0" fontId="20" fillId="4" borderId="5" xfId="2" applyFont="1" applyFill="1" applyBorder="1" applyAlignment="1">
      <alignment vertical="center"/>
    </xf>
    <xf numFmtId="0" fontId="0" fillId="4" borderId="0" xfId="0" applyFill="1"/>
    <xf numFmtId="0" fontId="19" fillId="4" borderId="0" xfId="2" applyFont="1" applyFill="1" applyAlignment="1">
      <alignment vertical="center"/>
    </xf>
    <xf numFmtId="0" fontId="20" fillId="4" borderId="0" xfId="2" applyFont="1" applyFill="1" applyAlignment="1">
      <alignment vertical="center"/>
    </xf>
    <xf numFmtId="49" fontId="7" fillId="4" borderId="8" xfId="2" applyNumberFormat="1" applyFont="1" applyFill="1" applyBorder="1" applyAlignment="1">
      <alignment vertical="center"/>
    </xf>
    <xf numFmtId="49" fontId="7" fillId="4" borderId="9" xfId="2" applyNumberFormat="1" applyFont="1" applyFill="1" applyBorder="1" applyAlignment="1">
      <alignment vertical="center"/>
    </xf>
    <xf numFmtId="49" fontId="7" fillId="4" borderId="11" xfId="2" applyNumberFormat="1" applyFont="1" applyFill="1" applyBorder="1" applyAlignment="1">
      <alignment vertical="center"/>
    </xf>
    <xf numFmtId="49" fontId="7" fillId="4" borderId="12" xfId="2" applyNumberFormat="1" applyFont="1" applyFill="1" applyBorder="1" applyAlignment="1">
      <alignment vertical="center"/>
    </xf>
    <xf numFmtId="49" fontId="7" fillId="4" borderId="10" xfId="2" applyNumberFormat="1" applyFont="1" applyFill="1" applyBorder="1" applyAlignment="1">
      <alignment horizontal="left" vertical="center"/>
    </xf>
    <xf numFmtId="49" fontId="7" fillId="4" borderId="11" xfId="2" applyNumberFormat="1" applyFont="1" applyFill="1" applyBorder="1" applyAlignment="1">
      <alignment horizontal="left" vertical="center" wrapText="1"/>
    </xf>
    <xf numFmtId="49" fontId="7" fillId="4" borderId="12" xfId="2" applyNumberFormat="1" applyFont="1" applyFill="1" applyBorder="1" applyAlignment="1">
      <alignment horizontal="left" vertical="center" wrapText="1"/>
    </xf>
    <xf numFmtId="49" fontId="7" fillId="4" borderId="17" xfId="2" applyNumberFormat="1" applyFont="1" applyFill="1" applyBorder="1" applyAlignment="1">
      <alignment vertical="center"/>
    </xf>
    <xf numFmtId="49" fontId="7" fillId="4" borderId="18" xfId="2" applyNumberFormat="1" applyFont="1" applyFill="1" applyBorder="1" applyAlignment="1">
      <alignment vertical="center"/>
    </xf>
    <xf numFmtId="49" fontId="7" fillId="4" borderId="7" xfId="2" applyNumberFormat="1" applyFont="1" applyFill="1" applyBorder="1" applyAlignment="1">
      <alignment horizontal="left" vertical="center"/>
    </xf>
    <xf numFmtId="49" fontId="7" fillId="4" borderId="16" xfId="2" applyNumberFormat="1" applyFont="1" applyFill="1" applyBorder="1" applyAlignment="1">
      <alignment horizontal="left" vertical="center"/>
    </xf>
    <xf numFmtId="4" fontId="13" fillId="0" borderId="3" xfId="2" applyNumberFormat="1" applyFont="1" applyBorder="1" applyAlignment="1">
      <alignment horizontal="left" vertical="center"/>
    </xf>
    <xf numFmtId="0" fontId="0" fillId="5" borderId="10" xfId="0" applyFill="1" applyBorder="1" applyAlignment="1">
      <alignment vertical="center"/>
    </xf>
    <xf numFmtId="0" fontId="0" fillId="5" borderId="11" xfId="0" applyFill="1" applyBorder="1" applyAlignment="1">
      <alignment vertical="center"/>
    </xf>
    <xf numFmtId="0" fontId="0" fillId="5" borderId="21" xfId="0" applyFill="1" applyBorder="1" applyAlignment="1">
      <alignment horizontal="center" vertical="center"/>
    </xf>
    <xf numFmtId="0" fontId="2" fillId="4" borderId="1" xfId="0" applyFont="1" applyFill="1" applyBorder="1" applyAlignment="1">
      <alignment horizontal="center" vertical="center"/>
    </xf>
    <xf numFmtId="0" fontId="13" fillId="0" borderId="5" xfId="2" applyFont="1" applyBorder="1" applyAlignment="1">
      <alignment horizontal="center" vertical="center"/>
      <extLst>
        <ext xmlns:xfpb="http://schemas.microsoft.com/office/spreadsheetml/2022/featurepropertybag" uri="{C7286773-470A-42A8-94C5-96B5CB345126}">
          <xfpb:xfComplement i="0"/>
        </ext>
      </extLst>
    </xf>
    <xf numFmtId="3" fontId="8" fillId="0" borderId="5" xfId="2" applyNumberFormat="1" applyFont="1" applyBorder="1" applyAlignment="1">
      <alignment horizontal="left" vertical="center"/>
    </xf>
    <xf numFmtId="4" fontId="7" fillId="0" borderId="3" xfId="2" applyNumberFormat="1" applyFont="1" applyBorder="1" applyAlignment="1">
      <alignment horizontal="left" vertical="center" wrapText="1"/>
    </xf>
    <xf numFmtId="3" fontId="8" fillId="0" borderId="13" xfId="2" applyNumberFormat="1" applyFont="1" applyBorder="1" applyAlignment="1">
      <alignment horizontal="left" vertical="center" wrapText="1"/>
    </xf>
    <xf numFmtId="3" fontId="8" fillId="0" borderId="14" xfId="2" applyNumberFormat="1" applyFont="1" applyBorder="1" applyAlignment="1">
      <alignment horizontal="left" vertical="center" wrapText="1"/>
    </xf>
    <xf numFmtId="4" fontId="8" fillId="0" borderId="14" xfId="2" applyNumberFormat="1" applyFont="1" applyBorder="1" applyAlignment="1">
      <alignment horizontal="left" vertical="center"/>
    </xf>
    <xf numFmtId="0" fontId="4" fillId="0" borderId="15" xfId="0" applyFont="1" applyBorder="1" applyAlignment="1">
      <alignment vertical="center"/>
    </xf>
    <xf numFmtId="4" fontId="7" fillId="0" borderId="2" xfId="2" applyNumberFormat="1" applyFont="1" applyBorder="1" applyAlignment="1">
      <alignment horizontal="left" vertical="center" wrapText="1"/>
    </xf>
    <xf numFmtId="4" fontId="7" fillId="0" borderId="4" xfId="2" applyNumberFormat="1" applyFont="1" applyBorder="1" applyAlignment="1">
      <alignment horizontal="left" vertical="center" wrapText="1"/>
    </xf>
    <xf numFmtId="3" fontId="8" fillId="0" borderId="0" xfId="2" applyNumberFormat="1" applyFont="1" applyAlignment="1">
      <alignment horizontal="left" vertical="center"/>
    </xf>
    <xf numFmtId="4" fontId="7" fillId="0" borderId="6" xfId="2" applyNumberFormat="1" applyFont="1" applyBorder="1" applyAlignment="1">
      <alignment horizontal="left" vertical="center" wrapText="1"/>
    </xf>
    <xf numFmtId="0" fontId="16" fillId="0" borderId="5" xfId="0" applyFont="1" applyBorder="1"/>
    <xf numFmtId="0" fontId="16" fillId="0" borderId="0" xfId="0" applyFont="1"/>
    <xf numFmtId="0" fontId="17" fillId="0" borderId="0" xfId="0" applyFont="1"/>
    <xf numFmtId="4" fontId="0" fillId="0" borderId="15" xfId="0" applyNumberFormat="1" applyBorder="1"/>
    <xf numFmtId="3" fontId="21" fillId="0" borderId="2" xfId="2" applyNumberFormat="1" applyFont="1" applyBorder="1" applyAlignment="1">
      <alignment vertical="center" wrapText="1"/>
    </xf>
    <xf numFmtId="3" fontId="21" fillId="0" borderId="3" xfId="2" applyNumberFormat="1" applyFont="1" applyBorder="1" applyAlignment="1">
      <alignment vertical="center" wrapText="1"/>
    </xf>
    <xf numFmtId="0" fontId="1" fillId="0" borderId="3" xfId="0" applyFont="1" applyBorder="1"/>
    <xf numFmtId="0" fontId="2" fillId="0" borderId="22" xfId="0" applyFont="1" applyBorder="1" applyAlignment="1">
      <alignment horizontal="center"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1" xfId="0" applyFont="1" applyBorder="1" applyAlignment="1">
      <alignment vertical="center" wrapText="1"/>
    </xf>
    <xf numFmtId="0" fontId="1" fillId="0" borderId="21" xfId="0" applyFont="1" applyBorder="1"/>
    <xf numFmtId="4" fontId="18" fillId="4" borderId="19" xfId="2" applyNumberFormat="1" applyFont="1" applyFill="1" applyBorder="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xf numFmtId="0" fontId="1" fillId="0" borderId="5" xfId="0" applyFont="1" applyBorder="1" applyAlignment="1">
      <alignment horizontal="left" vertical="center"/>
    </xf>
    <xf numFmtId="0" fontId="1" fillId="0" borderId="0" xfId="0" applyFont="1" applyAlignment="1">
      <alignment horizontal="left" vertical="center"/>
    </xf>
    <xf numFmtId="0" fontId="2" fillId="3" borderId="11" xfId="0" applyFont="1" applyFill="1" applyBorder="1" applyAlignment="1">
      <alignment horizontal="center" vertical="center" wrapText="1"/>
    </xf>
    <xf numFmtId="0" fontId="2" fillId="3" borderId="21" xfId="0" applyFont="1" applyFill="1" applyBorder="1" applyAlignment="1">
      <alignment horizontal="center" vertical="center" wrapText="1"/>
    </xf>
    <xf numFmtId="3" fontId="0" fillId="5" borderId="11" xfId="0" applyNumberFormat="1" applyFill="1" applyBorder="1" applyAlignment="1">
      <alignment horizontal="center" vertical="center"/>
    </xf>
    <xf numFmtId="0" fontId="20" fillId="5" borderId="21" xfId="0" applyFont="1" applyFill="1" applyBorder="1" applyAlignment="1">
      <alignment horizontal="center" vertical="center"/>
    </xf>
    <xf numFmtId="4" fontId="0" fillId="4" borderId="19" xfId="0" applyNumberFormat="1" applyFill="1" applyBorder="1" applyAlignment="1">
      <alignment horizontal="center" vertical="center"/>
    </xf>
    <xf numFmtId="4" fontId="2" fillId="3" borderId="12"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0" fontId="0" fillId="0" borderId="23" xfId="0" applyBorder="1" applyAlignment="1">
      <alignment vertical="center"/>
    </xf>
    <xf numFmtId="0" fontId="0" fillId="0" borderId="24" xfId="0" applyBorder="1" applyAlignment="1">
      <alignment vertical="center"/>
    </xf>
    <xf numFmtId="4" fontId="0" fillId="0" borderId="25" xfId="0" applyNumberFormat="1" applyBorder="1" applyAlignment="1">
      <alignment vertical="center"/>
    </xf>
    <xf numFmtId="0" fontId="2" fillId="3" borderId="10" xfId="0" applyFont="1" applyFill="1" applyBorder="1" applyAlignment="1">
      <alignment horizontal="left" vertical="center"/>
    </xf>
    <xf numFmtId="0" fontId="2" fillId="3" borderId="11" xfId="0" applyFont="1" applyFill="1" applyBorder="1" applyAlignment="1">
      <alignment horizontal="center" vertical="center"/>
    </xf>
    <xf numFmtId="3" fontId="2" fillId="4" borderId="11" xfId="0" applyNumberFormat="1" applyFont="1" applyFill="1" applyBorder="1" applyAlignment="1">
      <alignment horizontal="center" vertical="center"/>
    </xf>
    <xf numFmtId="0" fontId="0" fillId="4" borderId="21" xfId="0" applyFill="1" applyBorder="1" applyAlignment="1">
      <alignment horizontal="center" vertical="center"/>
    </xf>
    <xf numFmtId="165" fontId="0" fillId="4" borderId="11" xfId="0" applyNumberFormat="1" applyFill="1" applyBorder="1" applyAlignment="1">
      <alignment horizontal="center" vertical="center"/>
    </xf>
    <xf numFmtId="0" fontId="2" fillId="2" borderId="10" xfId="0" applyFont="1" applyFill="1" applyBorder="1" applyAlignment="1">
      <alignment vertical="center"/>
    </xf>
    <xf numFmtId="0" fontId="2" fillId="0" borderId="10" xfId="0" applyFont="1" applyBorder="1" applyAlignment="1">
      <alignment vertical="center"/>
    </xf>
    <xf numFmtId="0" fontId="2" fillId="2" borderId="21" xfId="0" applyFont="1" applyFill="1" applyBorder="1" applyAlignment="1">
      <alignment horizontal="center" vertical="center"/>
    </xf>
    <xf numFmtId="164" fontId="2" fillId="2" borderId="21" xfId="1" applyNumberFormat="1" applyFont="1" applyFill="1" applyBorder="1" applyAlignment="1">
      <alignment horizontal="center" vertical="center"/>
    </xf>
    <xf numFmtId="0" fontId="2" fillId="2" borderId="11" xfId="0" applyFont="1" applyFill="1" applyBorder="1" applyAlignment="1">
      <alignment horizontal="center" vertical="center"/>
    </xf>
    <xf numFmtId="37" fontId="1" fillId="7" borderId="21" xfId="1" applyNumberFormat="1" applyFont="1" applyFill="1" applyBorder="1" applyAlignment="1">
      <alignment horizontal="center" vertical="center"/>
    </xf>
    <xf numFmtId="4" fontId="0" fillId="7" borderId="11" xfId="0" applyNumberFormat="1" applyFill="1" applyBorder="1" applyAlignment="1">
      <alignment horizontal="center" vertical="center"/>
    </xf>
    <xf numFmtId="0" fontId="0" fillId="2" borderId="11" xfId="0" applyFill="1" applyBorder="1" applyAlignment="1">
      <alignment horizontal="center" vertical="center"/>
    </xf>
    <xf numFmtId="0" fontId="2" fillId="2" borderId="11" xfId="0" applyFont="1" applyFill="1" applyBorder="1" applyAlignment="1">
      <alignment vertical="center"/>
    </xf>
    <xf numFmtId="0" fontId="2" fillId="0" borderId="11" xfId="0" applyFont="1" applyBorder="1" applyAlignment="1">
      <alignment vertical="center"/>
    </xf>
    <xf numFmtId="0" fontId="0" fillId="4" borderId="10" xfId="0" applyFill="1" applyBorder="1" applyAlignment="1">
      <alignment horizontal="left" vertical="center"/>
    </xf>
    <xf numFmtId="0" fontId="10" fillId="0" borderId="0" xfId="2" applyFont="1" applyAlignment="1">
      <alignment horizontal="left" vertical="center" wrapText="1"/>
    </xf>
    <xf numFmtId="0" fontId="10" fillId="0" borderId="6" xfId="2" applyFont="1" applyBorder="1" applyAlignment="1">
      <alignment horizontal="left" vertical="center" wrapText="1"/>
    </xf>
    <xf numFmtId="4" fontId="6" fillId="6" borderId="0" xfId="2" applyNumberFormat="1" applyFont="1" applyFill="1" applyAlignment="1">
      <alignment horizontal="left" vertical="center" wrapText="1"/>
    </xf>
    <xf numFmtId="4" fontId="10" fillId="0" borderId="5" xfId="2" applyNumberFormat="1" applyFont="1" applyBorder="1" applyAlignment="1">
      <alignment horizontal="left" vertical="center" wrapText="1"/>
    </xf>
    <xf numFmtId="4" fontId="10" fillId="0" borderId="0" xfId="2" applyNumberFormat="1" applyFont="1" applyAlignment="1">
      <alignment horizontal="left" vertical="center" wrapText="1"/>
    </xf>
    <xf numFmtId="4" fontId="10" fillId="0" borderId="6" xfId="2" applyNumberFormat="1" applyFont="1" applyBorder="1" applyAlignment="1">
      <alignment horizontal="left" vertical="center" wrapText="1"/>
    </xf>
    <xf numFmtId="0" fontId="0" fillId="5" borderId="10" xfId="0" applyFill="1" applyBorder="1" applyAlignment="1">
      <alignment vertical="center"/>
    </xf>
    <xf numFmtId="0" fontId="0" fillId="5" borderId="21" xfId="0" applyFill="1" applyBorder="1" applyAlignment="1">
      <alignment vertical="center"/>
    </xf>
    <xf numFmtId="0" fontId="2" fillId="3" borderId="10" xfId="0" applyFont="1" applyFill="1" applyBorder="1" applyAlignment="1">
      <alignment horizontal="left" vertical="center" wrapText="1"/>
    </xf>
    <xf numFmtId="0" fontId="0" fillId="0" borderId="21" xfId="0" applyBorder="1" applyAlignment="1">
      <alignment horizontal="left" vertical="center" wrapText="1"/>
    </xf>
    <xf numFmtId="3" fontId="20" fillId="0" borderId="13" xfId="2" applyNumberFormat="1" applyFont="1" applyBorder="1" applyAlignment="1">
      <alignment horizontal="left" vertical="center" wrapText="1"/>
    </xf>
    <xf numFmtId="3" fontId="20" fillId="0" borderId="14" xfId="2" applyNumberFormat="1" applyFont="1" applyBorder="1" applyAlignment="1">
      <alignment horizontal="left" vertical="center" wrapText="1"/>
    </xf>
    <xf numFmtId="3" fontId="20" fillId="0" borderId="15" xfId="2" applyNumberFormat="1" applyFont="1" applyBorder="1" applyAlignment="1">
      <alignment horizontal="left" vertical="center" wrapText="1"/>
    </xf>
    <xf numFmtId="3" fontId="20" fillId="0" borderId="10" xfId="2" applyNumberFormat="1" applyFont="1" applyBorder="1" applyAlignment="1">
      <alignment horizontal="left" vertical="center" wrapText="1"/>
    </xf>
    <xf numFmtId="3" fontId="20" fillId="0" borderId="11" xfId="2" applyNumberFormat="1" applyFont="1" applyBorder="1" applyAlignment="1">
      <alignment horizontal="left" vertical="center" wrapText="1"/>
    </xf>
    <xf numFmtId="3" fontId="20" fillId="0" borderId="21" xfId="2" applyNumberFormat="1" applyFont="1" applyBorder="1" applyAlignment="1">
      <alignment horizontal="left" vertical="center" wrapText="1"/>
    </xf>
    <xf numFmtId="0" fontId="2" fillId="3" borderId="10" xfId="0" applyFont="1" applyFill="1" applyBorder="1" applyAlignment="1">
      <alignment vertical="center" wrapText="1"/>
    </xf>
    <xf numFmtId="0" fontId="0" fillId="0" borderId="11" xfId="0" applyBorder="1" applyAlignment="1">
      <alignment vertical="center" wrapText="1"/>
    </xf>
    <xf numFmtId="0" fontId="15" fillId="0" borderId="7" xfId="0" applyFont="1" applyBorder="1" applyAlignment="1">
      <alignment horizontal="left" wrapText="1"/>
    </xf>
    <xf numFmtId="0" fontId="15" fillId="0" borderId="8" xfId="0" applyFont="1" applyBorder="1" applyAlignment="1">
      <alignment horizontal="left" wrapText="1"/>
    </xf>
    <xf numFmtId="0" fontId="15" fillId="0" borderId="9" xfId="0" applyFont="1" applyBorder="1" applyAlignment="1">
      <alignment horizontal="left" wrapText="1"/>
    </xf>
  </cellXfs>
  <cellStyles count="3">
    <cellStyle name="Komma" xfId="1" builtinId="3"/>
    <cellStyle name="Normal" xfId="0" builtinId="0"/>
    <cellStyle name="Normal_prisskjema-himbehandl0309" xfId="2" xr:uid="{8ED5DA8C-37FA-4A2D-A6C9-40704ACC5FD5}"/>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3E792-EE38-4AF1-A647-AD8E8AD89F49}">
  <dimension ref="A1:F143"/>
  <sheetViews>
    <sheetView tabSelected="1" topLeftCell="A111" zoomScaleNormal="100" workbookViewId="0">
      <selection activeCell="A103" sqref="A103"/>
    </sheetView>
  </sheetViews>
  <sheetFormatPr baseColWidth="10" defaultRowHeight="15" x14ac:dyDescent="0.25"/>
  <cols>
    <col min="1" max="1" width="40.5703125" customWidth="1"/>
    <col min="2" max="4" width="14.5703125" customWidth="1"/>
    <col min="5" max="5" width="14.5703125" style="1" customWidth="1"/>
  </cols>
  <sheetData>
    <row r="1" spans="1:5" s="8" customFormat="1" ht="25.15" customHeight="1" x14ac:dyDescent="0.25">
      <c r="A1" s="7" t="s">
        <v>14</v>
      </c>
      <c r="B1" s="7"/>
    </row>
    <row r="2" spans="1:5" s="8" customFormat="1" ht="18" customHeight="1" x14ac:dyDescent="0.25">
      <c r="A2" s="172" t="s">
        <v>8</v>
      </c>
      <c r="B2" s="172"/>
      <c r="C2" s="172"/>
      <c r="D2" s="172"/>
      <c r="E2" s="172"/>
    </row>
    <row r="3" spans="1:5" s="8" customFormat="1" ht="18" customHeight="1" x14ac:dyDescent="0.25">
      <c r="A3" s="9"/>
      <c r="B3" s="9"/>
      <c r="C3" s="9"/>
      <c r="D3" s="9"/>
      <c r="E3" s="9"/>
    </row>
    <row r="4" spans="1:5" s="8" customFormat="1" ht="18" customHeight="1" thickBot="1" x14ac:dyDescent="0.3">
      <c r="A4" s="10" t="s">
        <v>15</v>
      </c>
      <c r="B4" s="10"/>
      <c r="C4" s="11"/>
      <c r="D4" s="9"/>
      <c r="E4" s="9"/>
    </row>
    <row r="5" spans="1:5" s="8" customFormat="1" ht="25.15" customHeight="1" x14ac:dyDescent="0.25">
      <c r="A5" s="81" t="s">
        <v>37</v>
      </c>
      <c r="B5" s="31"/>
      <c r="C5" s="31"/>
      <c r="D5" s="31"/>
      <c r="E5" s="32"/>
    </row>
    <row r="6" spans="1:5" s="8" customFormat="1" ht="42" customHeight="1" x14ac:dyDescent="0.25">
      <c r="A6" s="173" t="s">
        <v>38</v>
      </c>
      <c r="B6" s="174"/>
      <c r="C6" s="174"/>
      <c r="D6" s="174"/>
      <c r="E6" s="175"/>
    </row>
    <row r="7" spans="1:5" s="8" customFormat="1" ht="18" customHeight="1" thickBot="1" x14ac:dyDescent="0.3">
      <c r="A7" s="12"/>
      <c r="B7" s="9"/>
      <c r="C7" s="9"/>
      <c r="D7" s="9"/>
      <c r="E7" s="13"/>
    </row>
    <row r="8" spans="1:5" s="8" customFormat="1" ht="18" customHeight="1" x14ac:dyDescent="0.25">
      <c r="A8" s="14" t="s">
        <v>11</v>
      </c>
      <c r="B8" s="67"/>
      <c r="C8" s="107"/>
      <c r="D8" s="98"/>
      <c r="E8" s="99"/>
    </row>
    <row r="9" spans="1:5" s="8" customFormat="1" ht="18" customHeight="1" x14ac:dyDescent="0.25">
      <c r="A9" s="15" t="s">
        <v>2</v>
      </c>
      <c r="B9" s="68"/>
      <c r="C9" s="102"/>
      <c r="D9" s="100"/>
      <c r="E9" s="101"/>
    </row>
    <row r="10" spans="1:5" s="8" customFormat="1" ht="18" customHeight="1" x14ac:dyDescent="0.25">
      <c r="A10" s="16" t="s">
        <v>3</v>
      </c>
      <c r="B10" s="69"/>
      <c r="C10" s="102"/>
      <c r="D10" s="100"/>
      <c r="E10" s="101"/>
    </row>
    <row r="11" spans="1:5" s="8" customFormat="1" ht="18" customHeight="1" x14ac:dyDescent="0.25">
      <c r="A11" s="16" t="s">
        <v>6</v>
      </c>
      <c r="B11" s="69"/>
      <c r="C11" s="102"/>
      <c r="D11" s="103"/>
      <c r="E11" s="104"/>
    </row>
    <row r="12" spans="1:5" s="8" customFormat="1" ht="18" customHeight="1" x14ac:dyDescent="0.25">
      <c r="A12" s="16" t="s">
        <v>4</v>
      </c>
      <c r="B12" s="69"/>
      <c r="C12" s="102"/>
      <c r="D12" s="100"/>
      <c r="E12" s="101"/>
    </row>
    <row r="13" spans="1:5" s="8" customFormat="1" ht="18" customHeight="1" thickBot="1" x14ac:dyDescent="0.3">
      <c r="A13" s="17" t="s">
        <v>5</v>
      </c>
      <c r="B13" s="70"/>
      <c r="C13" s="108"/>
      <c r="D13" s="105"/>
      <c r="E13" s="106"/>
    </row>
    <row r="14" spans="1:5" s="8" customFormat="1" ht="18" customHeight="1" x14ac:dyDescent="0.25">
      <c r="A14" s="19"/>
      <c r="B14" s="60"/>
      <c r="C14" s="109"/>
      <c r="D14" s="20"/>
      <c r="E14" s="21"/>
    </row>
    <row r="15" spans="1:5" s="8" customFormat="1" ht="18" customHeight="1" x14ac:dyDescent="0.25">
      <c r="A15" s="22" t="s">
        <v>16</v>
      </c>
      <c r="B15" s="61"/>
      <c r="C15" s="33"/>
      <c r="D15" s="33"/>
      <c r="E15" s="23"/>
    </row>
    <row r="16" spans="1:5" s="8" customFormat="1" ht="46.5" customHeight="1" x14ac:dyDescent="0.25">
      <c r="A16" s="24"/>
      <c r="B16" s="62"/>
      <c r="C16" s="34"/>
      <c r="D16" s="34"/>
      <c r="E16" s="23"/>
    </row>
    <row r="17" spans="1:5" s="8" customFormat="1" ht="18" customHeight="1" x14ac:dyDescent="0.25">
      <c r="A17" s="22" t="s">
        <v>17</v>
      </c>
      <c r="B17" s="61"/>
      <c r="C17" s="35"/>
      <c r="D17" s="34"/>
      <c r="E17" s="25"/>
    </row>
    <row r="18" spans="1:5" s="8" customFormat="1" ht="18" customHeight="1" thickBot="1" x14ac:dyDescent="0.3">
      <c r="A18" s="26"/>
      <c r="B18" s="63"/>
      <c r="C18" s="27"/>
      <c r="D18" s="27"/>
      <c r="E18" s="28"/>
    </row>
    <row r="19" spans="1:5" s="8" customFormat="1" ht="18" customHeight="1" thickBot="1" x14ac:dyDescent="0.3">
      <c r="A19" s="29"/>
      <c r="B19" s="30"/>
      <c r="C19" s="30"/>
      <c r="D19" s="30"/>
      <c r="E19" s="18"/>
    </row>
    <row r="20" spans="1:5" s="8" customFormat="1" ht="18" customHeight="1" x14ac:dyDescent="0.25">
      <c r="A20" s="121"/>
      <c r="B20" s="116"/>
      <c r="C20" s="116"/>
      <c r="D20" s="116"/>
      <c r="E20" s="122"/>
    </row>
    <row r="21" spans="1:5" s="8" customFormat="1" ht="18" customHeight="1" x14ac:dyDescent="0.25">
      <c r="A21" s="115" t="s">
        <v>44</v>
      </c>
      <c r="B21" s="123"/>
      <c r="C21" s="11"/>
      <c r="D21" s="9"/>
      <c r="E21" s="124"/>
    </row>
    <row r="22" spans="1:5" s="8" customFormat="1" ht="65.099999999999994" customHeight="1" thickBot="1" x14ac:dyDescent="0.3">
      <c r="A22" s="180" t="s">
        <v>70</v>
      </c>
      <c r="B22" s="181"/>
      <c r="C22" s="181"/>
      <c r="D22" s="181"/>
      <c r="E22" s="182"/>
    </row>
    <row r="23" spans="1:5" s="8" customFormat="1" ht="29.45" customHeight="1" x14ac:dyDescent="0.25">
      <c r="A23" s="129"/>
      <c r="B23" s="130"/>
      <c r="C23" s="130"/>
      <c r="D23" s="131"/>
      <c r="E23" s="132" t="s">
        <v>24</v>
      </c>
    </row>
    <row r="24" spans="1:5" s="8" customFormat="1" ht="18" customHeight="1" x14ac:dyDescent="0.25">
      <c r="A24" s="133" t="s">
        <v>25</v>
      </c>
      <c r="B24" s="134"/>
      <c r="C24" s="135"/>
      <c r="D24" s="136"/>
      <c r="E24" s="137"/>
    </row>
    <row r="25" spans="1:5" s="8" customFormat="1" ht="18" customHeight="1" x14ac:dyDescent="0.25">
      <c r="A25" s="138" t="s">
        <v>26</v>
      </c>
      <c r="B25" s="139"/>
      <c r="C25" s="140"/>
      <c r="D25" s="141"/>
      <c r="E25" s="137"/>
    </row>
    <row r="26" spans="1:5" s="8" customFormat="1" ht="18" customHeight="1" x14ac:dyDescent="0.25">
      <c r="A26" s="133" t="s">
        <v>27</v>
      </c>
      <c r="B26" s="134"/>
      <c r="C26" s="135"/>
      <c r="D26" s="136"/>
      <c r="E26" s="137"/>
    </row>
    <row r="27" spans="1:5" s="8" customFormat="1" ht="18" customHeight="1" x14ac:dyDescent="0.25">
      <c r="A27" s="142" t="s">
        <v>28</v>
      </c>
      <c r="B27" s="143"/>
      <c r="C27" s="140"/>
      <c r="D27" s="141"/>
      <c r="E27" s="137"/>
    </row>
    <row r="28" spans="1:5" s="8" customFormat="1" ht="47.45" customHeight="1" x14ac:dyDescent="0.25">
      <c r="A28" s="183" t="s">
        <v>29</v>
      </c>
      <c r="B28" s="184"/>
      <c r="C28" s="184"/>
      <c r="D28" s="185"/>
      <c r="E28" s="137"/>
    </row>
    <row r="29" spans="1:5" s="8" customFormat="1" ht="18" customHeight="1" thickBot="1" x14ac:dyDescent="0.3">
      <c r="A29" s="117"/>
      <c r="B29" s="118"/>
      <c r="C29" s="119"/>
      <c r="D29" s="91"/>
      <c r="E29" s="120"/>
    </row>
    <row r="30" spans="1:5" s="8" customFormat="1" ht="18" customHeight="1" x14ac:dyDescent="0.25">
      <c r="A30" s="12"/>
      <c r="B30" s="9"/>
      <c r="C30" s="9"/>
      <c r="D30" s="9"/>
      <c r="E30" s="124"/>
    </row>
    <row r="31" spans="1:5" ht="23.25" x14ac:dyDescent="0.35">
      <c r="A31" s="125" t="s">
        <v>30</v>
      </c>
      <c r="B31" s="126"/>
      <c r="C31" s="127"/>
      <c r="E31" s="47"/>
    </row>
    <row r="32" spans="1:5" ht="15.75" thickBot="1" x14ac:dyDescent="0.3">
      <c r="A32" s="90"/>
      <c r="B32" s="91"/>
      <c r="C32" s="91"/>
      <c r="D32" s="91"/>
      <c r="E32" s="128"/>
    </row>
    <row r="33" spans="1:5" ht="30" customHeight="1" x14ac:dyDescent="0.25">
      <c r="A33" s="188" t="s">
        <v>72</v>
      </c>
      <c r="B33" s="189"/>
      <c r="C33" s="189"/>
      <c r="D33" s="189"/>
      <c r="E33" s="190"/>
    </row>
    <row r="34" spans="1:5" s="2" customFormat="1" ht="39" customHeight="1" x14ac:dyDescent="0.25">
      <c r="A34" s="178" t="s">
        <v>69</v>
      </c>
      <c r="B34" s="179"/>
      <c r="C34" s="6" t="s">
        <v>45</v>
      </c>
      <c r="D34" s="6" t="s">
        <v>31</v>
      </c>
      <c r="E34" s="40" t="s">
        <v>1</v>
      </c>
    </row>
    <row r="35" spans="1:5" s="2" customFormat="1" ht="14.65" customHeight="1" x14ac:dyDescent="0.25">
      <c r="A35" s="176" t="s">
        <v>48</v>
      </c>
      <c r="B35" s="177"/>
      <c r="C35" s="54"/>
      <c r="D35" s="4">
        <v>4</v>
      </c>
      <c r="E35" s="41">
        <f>C35*D35</f>
        <v>0</v>
      </c>
    </row>
    <row r="36" spans="1:5" s="2" customFormat="1" ht="14.65" customHeight="1" x14ac:dyDescent="0.25">
      <c r="A36" s="110" t="s">
        <v>49</v>
      </c>
      <c r="B36" s="111"/>
      <c r="C36" s="54"/>
      <c r="D36" s="112">
        <v>3</v>
      </c>
      <c r="E36" s="41">
        <f>C36*D36</f>
        <v>0</v>
      </c>
    </row>
    <row r="37" spans="1:5" s="2" customFormat="1" ht="14.65" customHeight="1" x14ac:dyDescent="0.25">
      <c r="A37" s="71" t="s">
        <v>43</v>
      </c>
      <c r="B37" s="77"/>
      <c r="C37" s="78"/>
      <c r="D37" s="79"/>
      <c r="E37" s="43">
        <f>SUM(E35:E36)</f>
        <v>0</v>
      </c>
    </row>
    <row r="38" spans="1:5" s="2" customFormat="1" x14ac:dyDescent="0.25">
      <c r="A38" s="151"/>
      <c r="B38" s="152"/>
      <c r="C38" s="152"/>
      <c r="D38" s="152"/>
      <c r="E38" s="153"/>
    </row>
    <row r="39" spans="1:5" s="2" customFormat="1" x14ac:dyDescent="0.25">
      <c r="A39" s="46" t="s">
        <v>73</v>
      </c>
      <c r="B39" s="80"/>
      <c r="C39"/>
      <c r="D39"/>
      <c r="E39" s="47"/>
    </row>
    <row r="40" spans="1:5" s="2" customFormat="1" x14ac:dyDescent="0.25">
      <c r="A40" s="186"/>
      <c r="B40" s="187"/>
      <c r="C40" s="144"/>
      <c r="D40" s="145"/>
      <c r="E40" s="40" t="s">
        <v>1</v>
      </c>
    </row>
    <row r="41" spans="1:5" s="2" customFormat="1" x14ac:dyDescent="0.25">
      <c r="A41" s="110" t="s">
        <v>46</v>
      </c>
      <c r="B41" s="111"/>
      <c r="C41" s="146"/>
      <c r="D41" s="147"/>
      <c r="E41" s="148"/>
    </row>
    <row r="42" spans="1:5" s="2" customFormat="1" x14ac:dyDescent="0.25">
      <c r="A42" s="71" t="s">
        <v>50</v>
      </c>
      <c r="B42" s="77"/>
      <c r="C42" s="78"/>
      <c r="D42" s="79"/>
      <c r="E42" s="43">
        <f>SUM(E41:E41)</f>
        <v>0</v>
      </c>
    </row>
    <row r="43" spans="1:5" s="2" customFormat="1" x14ac:dyDescent="0.25">
      <c r="A43" s="44"/>
      <c r="E43" s="45"/>
    </row>
    <row r="44" spans="1:5" x14ac:dyDescent="0.25">
      <c r="A44" s="46" t="s">
        <v>74</v>
      </c>
      <c r="B44" s="80"/>
      <c r="E44" s="47"/>
    </row>
    <row r="45" spans="1:5" s="2" customFormat="1" ht="29.1" customHeight="1" x14ac:dyDescent="0.25">
      <c r="A45" s="48" t="s">
        <v>36</v>
      </c>
      <c r="B45" s="5" t="s">
        <v>9</v>
      </c>
      <c r="C45" s="6" t="s">
        <v>10</v>
      </c>
      <c r="D45" s="6" t="s">
        <v>32</v>
      </c>
      <c r="E45" s="43" t="s">
        <v>1</v>
      </c>
    </row>
    <row r="46" spans="1:5" s="2" customFormat="1" x14ac:dyDescent="0.25">
      <c r="A46" s="74"/>
      <c r="B46" s="75"/>
      <c r="C46" s="72"/>
      <c r="D46" s="4">
        <f>C46*$D$51</f>
        <v>0</v>
      </c>
      <c r="E46" s="41">
        <f>B46*D46</f>
        <v>0</v>
      </c>
    </row>
    <row r="47" spans="1:5" s="2" customFormat="1" x14ac:dyDescent="0.25">
      <c r="A47" s="74"/>
      <c r="B47" s="75"/>
      <c r="C47" s="72"/>
      <c r="D47" s="4">
        <f>C47*$D$51</f>
        <v>0</v>
      </c>
      <c r="E47" s="41">
        <f t="shared" ref="E47:E50" si="0">B47*D47</f>
        <v>0</v>
      </c>
    </row>
    <row r="48" spans="1:5" s="2" customFormat="1" x14ac:dyDescent="0.25">
      <c r="A48" s="74"/>
      <c r="B48" s="75"/>
      <c r="C48" s="72"/>
      <c r="D48" s="4">
        <f>C48*$D$51</f>
        <v>0</v>
      </c>
      <c r="E48" s="41">
        <f t="shared" si="0"/>
        <v>0</v>
      </c>
    </row>
    <row r="49" spans="1:5" s="2" customFormat="1" x14ac:dyDescent="0.25">
      <c r="A49" s="74"/>
      <c r="B49" s="75"/>
      <c r="C49" s="72"/>
      <c r="D49" s="4">
        <f>C49*$D$51</f>
        <v>0</v>
      </c>
      <c r="E49" s="41">
        <f t="shared" si="0"/>
        <v>0</v>
      </c>
    </row>
    <row r="50" spans="1:5" s="2" customFormat="1" x14ac:dyDescent="0.25">
      <c r="A50" s="74"/>
      <c r="B50" s="75"/>
      <c r="C50" s="72"/>
      <c r="D50" s="4">
        <f>C50*$D$51</f>
        <v>0</v>
      </c>
      <c r="E50" s="41">
        <f t="shared" si="0"/>
        <v>0</v>
      </c>
    </row>
    <row r="51" spans="1:5" s="2" customFormat="1" x14ac:dyDescent="0.25">
      <c r="A51" s="42" t="s">
        <v>52</v>
      </c>
      <c r="B51" s="64"/>
      <c r="C51" s="73">
        <f>SUM(C46:C50)</f>
        <v>0</v>
      </c>
      <c r="D51" s="113"/>
      <c r="E51" s="43">
        <f>SUM(E46:E50)</f>
        <v>0</v>
      </c>
    </row>
    <row r="52" spans="1:5" s="2" customFormat="1" x14ac:dyDescent="0.25">
      <c r="A52" s="44"/>
      <c r="E52" s="45"/>
    </row>
    <row r="53" spans="1:5" s="2" customFormat="1" x14ac:dyDescent="0.25">
      <c r="A53" s="46" t="s">
        <v>75</v>
      </c>
      <c r="B53" s="80"/>
      <c r="C53"/>
      <c r="D53"/>
      <c r="E53" s="47"/>
    </row>
    <row r="54" spans="1:5" s="2" customFormat="1" x14ac:dyDescent="0.25">
      <c r="A54" s="48" t="s">
        <v>36</v>
      </c>
      <c r="B54" s="5" t="s">
        <v>9</v>
      </c>
      <c r="C54" s="6" t="s">
        <v>10</v>
      </c>
      <c r="D54" s="6" t="s">
        <v>32</v>
      </c>
      <c r="E54" s="43" t="s">
        <v>1</v>
      </c>
    </row>
    <row r="55" spans="1:5" s="2" customFormat="1" x14ac:dyDescent="0.25">
      <c r="A55" s="74"/>
      <c r="B55" s="75"/>
      <c r="C55" s="72"/>
      <c r="D55" s="4">
        <f>C55*$D$58</f>
        <v>0</v>
      </c>
      <c r="E55" s="41">
        <f>B55*D55</f>
        <v>0</v>
      </c>
    </row>
    <row r="56" spans="1:5" s="2" customFormat="1" x14ac:dyDescent="0.25">
      <c r="A56" s="74"/>
      <c r="B56" s="75"/>
      <c r="C56" s="72"/>
      <c r="D56" s="4">
        <f t="shared" ref="D56:D57" si="1">C56*$D$58</f>
        <v>0</v>
      </c>
      <c r="E56" s="41">
        <f t="shared" ref="E56" si="2">B56*D56</f>
        <v>0</v>
      </c>
    </row>
    <row r="57" spans="1:5" s="2" customFormat="1" x14ac:dyDescent="0.25">
      <c r="A57" s="74"/>
      <c r="B57" s="75"/>
      <c r="C57" s="72"/>
      <c r="D57" s="4">
        <f t="shared" si="1"/>
        <v>0</v>
      </c>
      <c r="E57" s="41">
        <f>B57*D57</f>
        <v>0</v>
      </c>
    </row>
    <row r="58" spans="1:5" s="2" customFormat="1" x14ac:dyDescent="0.25">
      <c r="A58" s="42" t="s">
        <v>53</v>
      </c>
      <c r="B58" s="64"/>
      <c r="C58" s="73">
        <f>SUM(C55:C57)</f>
        <v>0</v>
      </c>
      <c r="D58" s="113"/>
      <c r="E58" s="43">
        <f>SUM(E55:E57)</f>
        <v>0</v>
      </c>
    </row>
    <row r="59" spans="1:5" s="2" customFormat="1" x14ac:dyDescent="0.25">
      <c r="A59" s="44"/>
      <c r="E59" s="45"/>
    </row>
    <row r="60" spans="1:5" s="2" customFormat="1" x14ac:dyDescent="0.25">
      <c r="A60" s="46" t="s">
        <v>76</v>
      </c>
      <c r="B60" s="80"/>
      <c r="C60"/>
      <c r="D60"/>
      <c r="E60" s="47"/>
    </row>
    <row r="61" spans="1:5" s="2" customFormat="1" x14ac:dyDescent="0.25">
      <c r="A61" s="48" t="s">
        <v>36</v>
      </c>
      <c r="B61" s="5" t="s">
        <v>9</v>
      </c>
      <c r="C61" s="6" t="s">
        <v>10</v>
      </c>
      <c r="D61" s="6" t="s">
        <v>32</v>
      </c>
      <c r="E61" s="43" t="s">
        <v>1</v>
      </c>
    </row>
    <row r="62" spans="1:5" s="2" customFormat="1" x14ac:dyDescent="0.25">
      <c r="A62" s="74"/>
      <c r="B62" s="75"/>
      <c r="C62" s="72"/>
      <c r="D62" s="4">
        <f>C62*$D$65</f>
        <v>0</v>
      </c>
      <c r="E62" s="41">
        <f>B62*D62</f>
        <v>0</v>
      </c>
    </row>
    <row r="63" spans="1:5" s="2" customFormat="1" x14ac:dyDescent="0.25">
      <c r="A63" s="74"/>
      <c r="B63" s="75"/>
      <c r="C63" s="72"/>
      <c r="D63" s="4">
        <f t="shared" ref="D63:D64" si="3">C63*$D$65</f>
        <v>0</v>
      </c>
      <c r="E63" s="41">
        <f t="shared" ref="E63" si="4">B63*D63</f>
        <v>0</v>
      </c>
    </row>
    <row r="64" spans="1:5" s="2" customFormat="1" x14ac:dyDescent="0.25">
      <c r="A64" s="74"/>
      <c r="B64" s="75"/>
      <c r="C64" s="72"/>
      <c r="D64" s="4">
        <f t="shared" si="3"/>
        <v>0</v>
      </c>
      <c r="E64" s="41">
        <f>B64*D64</f>
        <v>0</v>
      </c>
    </row>
    <row r="65" spans="1:5" s="2" customFormat="1" x14ac:dyDescent="0.25">
      <c r="A65" s="42" t="s">
        <v>54</v>
      </c>
      <c r="B65" s="64"/>
      <c r="C65" s="73">
        <f>SUM(C62:C64)</f>
        <v>0</v>
      </c>
      <c r="D65" s="113"/>
      <c r="E65" s="43">
        <f>SUM(E62:E64)</f>
        <v>0</v>
      </c>
    </row>
    <row r="66" spans="1:5" s="2" customFormat="1" x14ac:dyDescent="0.25">
      <c r="A66" s="44"/>
      <c r="E66" s="45"/>
    </row>
    <row r="67" spans="1:5" s="2" customFormat="1" x14ac:dyDescent="0.25">
      <c r="A67" s="46" t="s">
        <v>77</v>
      </c>
      <c r="B67" s="80"/>
      <c r="C67"/>
      <c r="D67"/>
      <c r="E67" s="47"/>
    </row>
    <row r="68" spans="1:5" s="2" customFormat="1" x14ac:dyDescent="0.25">
      <c r="A68" s="48" t="s">
        <v>36</v>
      </c>
      <c r="B68" s="5" t="s">
        <v>9</v>
      </c>
      <c r="C68" s="6" t="s">
        <v>10</v>
      </c>
      <c r="D68" s="6" t="s">
        <v>32</v>
      </c>
      <c r="E68" s="43" t="s">
        <v>1</v>
      </c>
    </row>
    <row r="69" spans="1:5" s="2" customFormat="1" x14ac:dyDescent="0.25">
      <c r="A69" s="74"/>
      <c r="B69" s="75"/>
      <c r="C69" s="72"/>
      <c r="D69" s="4">
        <f>C69*$D$72</f>
        <v>0</v>
      </c>
      <c r="E69" s="41">
        <f>B69*D69</f>
        <v>0</v>
      </c>
    </row>
    <row r="70" spans="1:5" s="2" customFormat="1" x14ac:dyDescent="0.25">
      <c r="A70" s="74"/>
      <c r="B70" s="75"/>
      <c r="C70" s="72"/>
      <c r="D70" s="4">
        <f t="shared" ref="D70:D71" si="5">C70*$D$72</f>
        <v>0</v>
      </c>
      <c r="E70" s="41">
        <f t="shared" ref="E70" si="6">B70*D70</f>
        <v>0</v>
      </c>
    </row>
    <row r="71" spans="1:5" s="2" customFormat="1" x14ac:dyDescent="0.25">
      <c r="A71" s="74"/>
      <c r="B71" s="75"/>
      <c r="C71" s="72"/>
      <c r="D71" s="4">
        <f t="shared" si="5"/>
        <v>0</v>
      </c>
      <c r="E71" s="41">
        <f>B71*D71</f>
        <v>0</v>
      </c>
    </row>
    <row r="72" spans="1:5" s="2" customFormat="1" x14ac:dyDescent="0.25">
      <c r="A72" s="42" t="s">
        <v>55</v>
      </c>
      <c r="B72" s="64"/>
      <c r="C72" s="73">
        <f>SUM(C69:C71)</f>
        <v>0</v>
      </c>
      <c r="D72" s="113"/>
      <c r="E72" s="43">
        <f>SUM(E69:E71)</f>
        <v>0</v>
      </c>
    </row>
    <row r="73" spans="1:5" s="2" customFormat="1" x14ac:dyDescent="0.25">
      <c r="A73" s="44"/>
      <c r="E73" s="45"/>
    </row>
    <row r="74" spans="1:5" s="2" customFormat="1" x14ac:dyDescent="0.25">
      <c r="A74" s="46" t="s">
        <v>78</v>
      </c>
      <c r="B74" s="80"/>
      <c r="C74"/>
      <c r="D74"/>
      <c r="E74" s="47"/>
    </row>
    <row r="75" spans="1:5" s="2" customFormat="1" x14ac:dyDescent="0.25">
      <c r="A75" s="48" t="s">
        <v>36</v>
      </c>
      <c r="B75" s="5" t="s">
        <v>9</v>
      </c>
      <c r="C75" s="6" t="s">
        <v>10</v>
      </c>
      <c r="D75" s="6" t="s">
        <v>32</v>
      </c>
      <c r="E75" s="43" t="s">
        <v>1</v>
      </c>
    </row>
    <row r="76" spans="1:5" s="2" customFormat="1" x14ac:dyDescent="0.25">
      <c r="A76" s="74"/>
      <c r="B76" s="75"/>
      <c r="C76" s="72"/>
      <c r="D76" s="4">
        <f>C76*$D$79</f>
        <v>0</v>
      </c>
      <c r="E76" s="41">
        <f>B76*D76</f>
        <v>0</v>
      </c>
    </row>
    <row r="77" spans="1:5" s="2" customFormat="1" x14ac:dyDescent="0.25">
      <c r="A77" s="74"/>
      <c r="B77" s="75"/>
      <c r="C77" s="72"/>
      <c r="D77" s="4">
        <f t="shared" ref="D77:D78" si="7">C77*$D$79</f>
        <v>0</v>
      </c>
      <c r="E77" s="41">
        <f t="shared" ref="E77" si="8">B77*D77</f>
        <v>0</v>
      </c>
    </row>
    <row r="78" spans="1:5" s="2" customFormat="1" x14ac:dyDescent="0.25">
      <c r="A78" s="74"/>
      <c r="B78" s="75"/>
      <c r="C78" s="72"/>
      <c r="D78" s="4">
        <f t="shared" si="7"/>
        <v>0</v>
      </c>
      <c r="E78" s="41">
        <f>B78*D78</f>
        <v>0</v>
      </c>
    </row>
    <row r="79" spans="1:5" s="2" customFormat="1" x14ac:dyDescent="0.25">
      <c r="A79" s="42" t="s">
        <v>56</v>
      </c>
      <c r="B79" s="64"/>
      <c r="C79" s="73">
        <f>SUM(C76:C78)</f>
        <v>0</v>
      </c>
      <c r="D79" s="113"/>
      <c r="E79" s="43">
        <f>SUM(E76:E78)</f>
        <v>0</v>
      </c>
    </row>
    <row r="80" spans="1:5" s="2" customFormat="1" x14ac:dyDescent="0.25">
      <c r="A80" s="44"/>
      <c r="E80" s="45"/>
    </row>
    <row r="81" spans="1:5" s="2" customFormat="1" x14ac:dyDescent="0.25">
      <c r="A81" s="46" t="s">
        <v>79</v>
      </c>
      <c r="B81" s="80"/>
      <c r="C81"/>
      <c r="D81"/>
      <c r="E81" s="47"/>
    </row>
    <row r="82" spans="1:5" s="2" customFormat="1" x14ac:dyDescent="0.25">
      <c r="A82" s="48" t="s">
        <v>36</v>
      </c>
      <c r="B82" s="5" t="s">
        <v>9</v>
      </c>
      <c r="C82" s="6" t="s">
        <v>10</v>
      </c>
      <c r="D82" s="6" t="s">
        <v>32</v>
      </c>
      <c r="E82" s="43" t="s">
        <v>1</v>
      </c>
    </row>
    <row r="83" spans="1:5" s="2" customFormat="1" x14ac:dyDescent="0.25">
      <c r="A83" s="74"/>
      <c r="B83" s="75"/>
      <c r="C83" s="72"/>
      <c r="D83" s="4">
        <f>C83*$D$86</f>
        <v>0</v>
      </c>
      <c r="E83" s="41">
        <f>B83*D83</f>
        <v>0</v>
      </c>
    </row>
    <row r="84" spans="1:5" s="2" customFormat="1" x14ac:dyDescent="0.25">
      <c r="A84" s="74"/>
      <c r="B84" s="75"/>
      <c r="C84" s="72"/>
      <c r="D84" s="4">
        <f t="shared" ref="D84:D85" si="9">C84*$D$86</f>
        <v>0</v>
      </c>
      <c r="E84" s="41">
        <f t="shared" ref="E84" si="10">B84*D84</f>
        <v>0</v>
      </c>
    </row>
    <row r="85" spans="1:5" s="2" customFormat="1" x14ac:dyDescent="0.25">
      <c r="A85" s="74"/>
      <c r="B85" s="75"/>
      <c r="C85" s="72"/>
      <c r="D85" s="4">
        <f t="shared" si="9"/>
        <v>0</v>
      </c>
      <c r="E85" s="41">
        <f>B85*D85</f>
        <v>0</v>
      </c>
    </row>
    <row r="86" spans="1:5" s="2" customFormat="1" x14ac:dyDescent="0.25">
      <c r="A86" s="42" t="s">
        <v>57</v>
      </c>
      <c r="B86" s="64"/>
      <c r="C86" s="73">
        <f>SUM(C83:C85)</f>
        <v>0</v>
      </c>
      <c r="D86" s="113"/>
      <c r="E86" s="43">
        <f>SUM(E83:E85)</f>
        <v>0</v>
      </c>
    </row>
    <row r="87" spans="1:5" s="2" customFormat="1" x14ac:dyDescent="0.25">
      <c r="A87" s="44"/>
      <c r="E87" s="45"/>
    </row>
    <row r="88" spans="1:5" s="2" customFormat="1" x14ac:dyDescent="0.25">
      <c r="A88" s="46" t="s">
        <v>80</v>
      </c>
      <c r="B88" s="80"/>
      <c r="C88"/>
      <c r="D88"/>
      <c r="E88" s="47"/>
    </row>
    <row r="89" spans="1:5" s="2" customFormat="1" x14ac:dyDescent="0.25">
      <c r="A89" s="48" t="s">
        <v>36</v>
      </c>
      <c r="B89" s="5" t="s">
        <v>9</v>
      </c>
      <c r="C89" s="6" t="s">
        <v>10</v>
      </c>
      <c r="D89" s="6" t="s">
        <v>32</v>
      </c>
      <c r="E89" s="43" t="s">
        <v>1</v>
      </c>
    </row>
    <row r="90" spans="1:5" s="2" customFormat="1" x14ac:dyDescent="0.25">
      <c r="A90" s="74"/>
      <c r="B90" s="75"/>
      <c r="C90" s="72"/>
      <c r="D90" s="4">
        <f>C90*$D$93</f>
        <v>0</v>
      </c>
      <c r="E90" s="41">
        <f>B90*D90</f>
        <v>0</v>
      </c>
    </row>
    <row r="91" spans="1:5" s="2" customFormat="1" x14ac:dyDescent="0.25">
      <c r="A91" s="74"/>
      <c r="B91" s="75"/>
      <c r="C91" s="72"/>
      <c r="D91" s="4">
        <f t="shared" ref="D91:D92" si="11">C91*$D$93</f>
        <v>0</v>
      </c>
      <c r="E91" s="41">
        <f t="shared" ref="E91" si="12">B91*D91</f>
        <v>0</v>
      </c>
    </row>
    <row r="92" spans="1:5" s="2" customFormat="1" x14ac:dyDescent="0.25">
      <c r="A92" s="74"/>
      <c r="B92" s="75"/>
      <c r="C92" s="72"/>
      <c r="D92" s="4">
        <f t="shared" si="11"/>
        <v>0</v>
      </c>
      <c r="E92" s="41">
        <f>B92*D92</f>
        <v>0</v>
      </c>
    </row>
    <row r="93" spans="1:5" s="2" customFormat="1" x14ac:dyDescent="0.25">
      <c r="A93" s="42" t="s">
        <v>59</v>
      </c>
      <c r="B93" s="64"/>
      <c r="C93" s="73">
        <f>SUM(C90:C92)</f>
        <v>0</v>
      </c>
      <c r="D93" s="113"/>
      <c r="E93" s="43">
        <f>SUM(E90:E92)</f>
        <v>0</v>
      </c>
    </row>
    <row r="94" spans="1:5" s="2" customFormat="1" x14ac:dyDescent="0.25">
      <c r="A94" s="44"/>
      <c r="E94" s="45"/>
    </row>
    <row r="95" spans="1:5" s="2" customFormat="1" x14ac:dyDescent="0.25">
      <c r="A95" s="46" t="s">
        <v>81</v>
      </c>
      <c r="B95" s="80"/>
      <c r="C95"/>
      <c r="D95"/>
      <c r="E95" s="47"/>
    </row>
    <row r="96" spans="1:5" s="2" customFormat="1" x14ac:dyDescent="0.25">
      <c r="A96" s="48" t="s">
        <v>36</v>
      </c>
      <c r="B96" s="5" t="s">
        <v>9</v>
      </c>
      <c r="C96" s="6" t="s">
        <v>10</v>
      </c>
      <c r="D96" s="6" t="s">
        <v>32</v>
      </c>
      <c r="E96" s="43" t="s">
        <v>1</v>
      </c>
    </row>
    <row r="97" spans="1:5" s="2" customFormat="1" x14ac:dyDescent="0.25">
      <c r="A97" s="74"/>
      <c r="B97" s="75"/>
      <c r="C97" s="72"/>
      <c r="D97" s="4">
        <f>C97*$D$100</f>
        <v>0</v>
      </c>
      <c r="E97" s="41">
        <f>B97*D97</f>
        <v>0</v>
      </c>
    </row>
    <row r="98" spans="1:5" s="2" customFormat="1" x14ac:dyDescent="0.25">
      <c r="A98" s="74"/>
      <c r="B98" s="75"/>
      <c r="C98" s="72"/>
      <c r="D98" s="4">
        <f t="shared" ref="D98:D99" si="13">C98*$D$100</f>
        <v>0</v>
      </c>
      <c r="E98" s="41">
        <f t="shared" ref="E98" si="14">B98*D98</f>
        <v>0</v>
      </c>
    </row>
    <row r="99" spans="1:5" s="2" customFormat="1" x14ac:dyDescent="0.25">
      <c r="A99" s="74"/>
      <c r="B99" s="75"/>
      <c r="C99" s="72"/>
      <c r="D99" s="4">
        <f t="shared" si="13"/>
        <v>0</v>
      </c>
      <c r="E99" s="41">
        <f>B99*D99</f>
        <v>0</v>
      </c>
    </row>
    <row r="100" spans="1:5" s="2" customFormat="1" x14ac:dyDescent="0.25">
      <c r="A100" s="42" t="s">
        <v>61</v>
      </c>
      <c r="B100" s="64"/>
      <c r="C100" s="73">
        <f>SUM(C97:C99)</f>
        <v>0</v>
      </c>
      <c r="D100" s="113"/>
      <c r="E100" s="43">
        <f>SUM(E97:E99)</f>
        <v>0</v>
      </c>
    </row>
    <row r="101" spans="1:5" s="2" customFormat="1" x14ac:dyDescent="0.25">
      <c r="A101" s="44"/>
      <c r="E101" s="45"/>
    </row>
    <row r="102" spans="1:5" s="2" customFormat="1" x14ac:dyDescent="0.25">
      <c r="A102" s="46" t="s">
        <v>82</v>
      </c>
      <c r="E102" s="45"/>
    </row>
    <row r="103" spans="1:5" s="2" customFormat="1" x14ac:dyDescent="0.25">
      <c r="A103" s="154" t="s">
        <v>36</v>
      </c>
      <c r="B103" s="155"/>
      <c r="C103" s="144"/>
      <c r="D103" s="145"/>
      <c r="E103" s="43" t="s">
        <v>9</v>
      </c>
    </row>
    <row r="104" spans="1:5" s="2" customFormat="1" x14ac:dyDescent="0.25">
      <c r="A104" s="169"/>
      <c r="B104" s="156"/>
      <c r="C104" s="158"/>
      <c r="D104" s="157"/>
      <c r="E104" s="148"/>
    </row>
    <row r="105" spans="1:5" s="2" customFormat="1" x14ac:dyDescent="0.25">
      <c r="A105" s="169"/>
      <c r="B105" s="156"/>
      <c r="C105" s="158"/>
      <c r="D105" s="157"/>
      <c r="E105" s="148"/>
    </row>
    <row r="106" spans="1:5" s="2" customFormat="1" x14ac:dyDescent="0.25">
      <c r="A106" s="169"/>
      <c r="B106" s="156"/>
      <c r="C106" s="158"/>
      <c r="D106" s="157"/>
      <c r="E106" s="148"/>
    </row>
    <row r="107" spans="1:5" s="2" customFormat="1" x14ac:dyDescent="0.25">
      <c r="A107" s="71" t="s">
        <v>39</v>
      </c>
      <c r="B107" s="77"/>
      <c r="C107" s="77"/>
      <c r="D107" s="64"/>
      <c r="E107" s="149">
        <f>IFERROR(AVERAGE(E104:E106),0)</f>
        <v>0</v>
      </c>
    </row>
    <row r="108" spans="1:5" s="2" customFormat="1" x14ac:dyDescent="0.25">
      <c r="A108" s="71" t="s">
        <v>32</v>
      </c>
      <c r="B108" s="77"/>
      <c r="C108" s="77"/>
      <c r="D108" s="64"/>
      <c r="E108" s="150">
        <v>25</v>
      </c>
    </row>
    <row r="109" spans="1:5" s="2" customFormat="1" x14ac:dyDescent="0.25">
      <c r="A109" s="71" t="s">
        <v>40</v>
      </c>
      <c r="B109" s="77"/>
      <c r="C109" s="77"/>
      <c r="D109" s="64"/>
      <c r="E109" s="149">
        <f>IFERROR(E107*E108,0)</f>
        <v>0</v>
      </c>
    </row>
    <row r="110" spans="1:5" s="2" customFormat="1" x14ac:dyDescent="0.25">
      <c r="A110" s="44"/>
      <c r="E110" s="45"/>
    </row>
    <row r="111" spans="1:5" x14ac:dyDescent="0.25">
      <c r="A111" s="46" t="s">
        <v>51</v>
      </c>
      <c r="B111" s="80"/>
      <c r="E111" s="47"/>
    </row>
    <row r="112" spans="1:5" s="2" customFormat="1" x14ac:dyDescent="0.25">
      <c r="A112" s="159"/>
      <c r="B112" s="167"/>
      <c r="C112" s="163"/>
      <c r="D112" s="161"/>
      <c r="E112" s="49" t="s">
        <v>0</v>
      </c>
    </row>
    <row r="113" spans="1:6" s="2" customFormat="1" x14ac:dyDescent="0.25">
      <c r="A113" s="160" t="s">
        <v>47</v>
      </c>
      <c r="B113" s="168"/>
      <c r="C113" s="165"/>
      <c r="D113" s="164"/>
      <c r="E113" s="50">
        <f>E37</f>
        <v>0</v>
      </c>
    </row>
    <row r="114" spans="1:6" s="2" customFormat="1" x14ac:dyDescent="0.25">
      <c r="A114" s="160" t="s">
        <v>46</v>
      </c>
      <c r="B114" s="168"/>
      <c r="C114" s="165"/>
      <c r="D114" s="164"/>
      <c r="E114" s="50">
        <f>E42</f>
        <v>0</v>
      </c>
    </row>
    <row r="115" spans="1:6" s="2" customFormat="1" x14ac:dyDescent="0.25">
      <c r="A115" s="160" t="s">
        <v>60</v>
      </c>
      <c r="B115" s="168"/>
      <c r="C115" s="165"/>
      <c r="D115" s="164"/>
      <c r="E115" s="50">
        <f>E51</f>
        <v>0</v>
      </c>
    </row>
    <row r="116" spans="1:6" s="2" customFormat="1" x14ac:dyDescent="0.25">
      <c r="A116" s="160" t="s">
        <v>62</v>
      </c>
      <c r="B116" s="168"/>
      <c r="C116" s="165"/>
      <c r="D116" s="164"/>
      <c r="E116" s="50">
        <f>E58</f>
        <v>0</v>
      </c>
    </row>
    <row r="117" spans="1:6" s="2" customFormat="1" x14ac:dyDescent="0.25">
      <c r="A117" s="160" t="s">
        <v>63</v>
      </c>
      <c r="B117" s="168"/>
      <c r="C117" s="165"/>
      <c r="D117" s="164"/>
      <c r="E117" s="50">
        <f>E65</f>
        <v>0</v>
      </c>
    </row>
    <row r="118" spans="1:6" s="2" customFormat="1" x14ac:dyDescent="0.25">
      <c r="A118" s="160" t="s">
        <v>64</v>
      </c>
      <c r="B118" s="168"/>
      <c r="C118" s="165"/>
      <c r="D118" s="164"/>
      <c r="E118" s="50">
        <f>E72</f>
        <v>0</v>
      </c>
    </row>
    <row r="119" spans="1:6" s="2" customFormat="1" x14ac:dyDescent="0.25">
      <c r="A119" s="160" t="s">
        <v>65</v>
      </c>
      <c r="B119" s="168"/>
      <c r="C119" s="165"/>
      <c r="D119" s="164"/>
      <c r="E119" s="50">
        <f>E79</f>
        <v>0</v>
      </c>
    </row>
    <row r="120" spans="1:6" s="2" customFormat="1" x14ac:dyDescent="0.25">
      <c r="A120" s="160" t="s">
        <v>66</v>
      </c>
      <c r="B120" s="168"/>
      <c r="C120" s="165"/>
      <c r="D120" s="164"/>
      <c r="E120" s="50">
        <f>E86</f>
        <v>0</v>
      </c>
    </row>
    <row r="121" spans="1:6" s="2" customFormat="1" x14ac:dyDescent="0.25">
      <c r="A121" s="160" t="s">
        <v>67</v>
      </c>
      <c r="B121" s="168"/>
      <c r="C121" s="165"/>
      <c r="D121" s="164"/>
      <c r="E121" s="50">
        <f>E93</f>
        <v>0</v>
      </c>
    </row>
    <row r="122" spans="1:6" s="2" customFormat="1" x14ac:dyDescent="0.25">
      <c r="A122" s="160" t="s">
        <v>68</v>
      </c>
      <c r="B122" s="168"/>
      <c r="C122" s="165"/>
      <c r="D122" s="164"/>
      <c r="E122" s="50">
        <f>E100</f>
        <v>0</v>
      </c>
    </row>
    <row r="123" spans="1:6" s="2" customFormat="1" x14ac:dyDescent="0.25">
      <c r="A123" s="160" t="s">
        <v>58</v>
      </c>
      <c r="B123" s="168"/>
      <c r="C123" s="165"/>
      <c r="D123" s="164"/>
      <c r="E123" s="50">
        <f>E109</f>
        <v>0</v>
      </c>
    </row>
    <row r="124" spans="1:6" s="2" customFormat="1" x14ac:dyDescent="0.25">
      <c r="A124" s="159" t="s">
        <v>18</v>
      </c>
      <c r="B124" s="167"/>
      <c r="C124" s="166"/>
      <c r="D124" s="162"/>
      <c r="E124" s="51">
        <f>SUM(E113:E123)</f>
        <v>0</v>
      </c>
    </row>
    <row r="125" spans="1:6" s="2" customFormat="1" ht="15.75" thickBot="1" x14ac:dyDescent="0.3">
      <c r="A125" s="52"/>
      <c r="B125" s="53"/>
      <c r="C125" s="53"/>
      <c r="D125" s="53"/>
      <c r="E125" s="76"/>
    </row>
    <row r="126" spans="1:6" s="2" customFormat="1" x14ac:dyDescent="0.25">
      <c r="E126" s="3"/>
    </row>
    <row r="127" spans="1:6" s="2" customFormat="1" ht="25.35" customHeight="1" thickBot="1" x14ac:dyDescent="0.3">
      <c r="A127" s="10">
        <v>4</v>
      </c>
      <c r="B127" s="11" t="s">
        <v>19</v>
      </c>
      <c r="D127" s="9"/>
      <c r="E127" s="9"/>
      <c r="F127" s="8"/>
    </row>
    <row r="128" spans="1:6" s="2" customFormat="1" ht="18" customHeight="1" x14ac:dyDescent="0.25">
      <c r="A128" s="92" t="s">
        <v>7</v>
      </c>
      <c r="B128" s="60"/>
      <c r="C128" s="55"/>
      <c r="D128" s="20"/>
      <c r="E128" s="57"/>
    </row>
    <row r="129" spans="1:5" s="2" customFormat="1" ht="20.100000000000001" customHeight="1" x14ac:dyDescent="0.25">
      <c r="A129" s="114" t="b">
        <v>0</v>
      </c>
      <c r="B129" s="58" t="s">
        <v>42</v>
      </c>
      <c r="D129" s="56"/>
      <c r="E129" s="59"/>
    </row>
    <row r="130" spans="1:5" s="2" customFormat="1" x14ac:dyDescent="0.25">
      <c r="A130" s="36"/>
      <c r="B130" s="65"/>
      <c r="C130" s="58"/>
      <c r="D130" s="56"/>
      <c r="E130" s="59"/>
    </row>
    <row r="131" spans="1:5" s="2" customFormat="1" ht="30" customHeight="1" x14ac:dyDescent="0.25">
      <c r="A131" s="114" t="b">
        <v>0</v>
      </c>
      <c r="B131" s="170" t="s">
        <v>20</v>
      </c>
      <c r="C131" s="170"/>
      <c r="D131" s="170"/>
      <c r="E131" s="171"/>
    </row>
    <row r="132" spans="1:5" s="2" customFormat="1" ht="15.75" thickBot="1" x14ac:dyDescent="0.3">
      <c r="A132" s="37"/>
      <c r="B132" s="66"/>
      <c r="C132" s="38"/>
      <c r="D132" s="39"/>
      <c r="E132" s="28"/>
    </row>
    <row r="133" spans="1:5" x14ac:dyDescent="0.25">
      <c r="E133"/>
    </row>
    <row r="134" spans="1:5" ht="16.5" thickBot="1" x14ac:dyDescent="0.3">
      <c r="A134" s="10">
        <v>5</v>
      </c>
      <c r="B134" s="11" t="s">
        <v>21</v>
      </c>
      <c r="C134" s="82"/>
      <c r="D134" s="82"/>
      <c r="E134" s="82"/>
    </row>
    <row r="135" spans="1:5" x14ac:dyDescent="0.25">
      <c r="A135" s="85" t="s">
        <v>23</v>
      </c>
      <c r="B135" s="83"/>
      <c r="C135" s="84"/>
      <c r="D135" s="84"/>
      <c r="E135" s="21"/>
    </row>
    <row r="136" spans="1:5" x14ac:dyDescent="0.25">
      <c r="A136" s="86"/>
      <c r="B136" s="93"/>
      <c r="C136" s="93"/>
      <c r="D136" s="93"/>
      <c r="E136" s="87"/>
    </row>
    <row r="137" spans="1:5" x14ac:dyDescent="0.25">
      <c r="A137" s="94" t="s">
        <v>41</v>
      </c>
      <c r="B137" s="95"/>
      <c r="C137" s="96"/>
      <c r="D137" s="96"/>
      <c r="E137" s="88" t="s">
        <v>12</v>
      </c>
    </row>
    <row r="138" spans="1:5" x14ac:dyDescent="0.25">
      <c r="A138" s="94" t="s">
        <v>22</v>
      </c>
      <c r="B138" s="95"/>
      <c r="C138" s="96"/>
      <c r="D138" s="96"/>
      <c r="E138" s="88" t="s">
        <v>13</v>
      </c>
    </row>
    <row r="139" spans="1:5" x14ac:dyDescent="0.25">
      <c r="A139" s="94" t="s">
        <v>35</v>
      </c>
      <c r="B139" s="95"/>
      <c r="C139" s="97"/>
      <c r="D139" s="97"/>
      <c r="E139" s="88" t="s">
        <v>12</v>
      </c>
    </row>
    <row r="140" spans="1:5" x14ac:dyDescent="0.25">
      <c r="A140" s="94" t="s">
        <v>71</v>
      </c>
      <c r="B140" s="95"/>
      <c r="C140" s="97"/>
      <c r="D140" s="97"/>
      <c r="E140" s="88" t="s">
        <v>12</v>
      </c>
    </row>
    <row r="141" spans="1:5" x14ac:dyDescent="0.25">
      <c r="A141" s="94" t="s">
        <v>33</v>
      </c>
      <c r="B141" s="95"/>
      <c r="C141" s="96"/>
      <c r="D141" s="96"/>
      <c r="E141" s="89" t="s">
        <v>13</v>
      </c>
    </row>
    <row r="142" spans="1:5" x14ac:dyDescent="0.25">
      <c r="A142" s="94" t="s">
        <v>34</v>
      </c>
      <c r="B142" s="95"/>
      <c r="C142" s="96"/>
      <c r="D142" s="96"/>
      <c r="E142" s="89" t="s">
        <v>12</v>
      </c>
    </row>
    <row r="143" spans="1:5" ht="15.75" thickBot="1" x14ac:dyDescent="0.3">
      <c r="A143" s="90"/>
      <c r="B143" s="91"/>
      <c r="C143" s="91"/>
      <c r="D143" s="91"/>
      <c r="E143" s="28"/>
    </row>
  </sheetData>
  <mergeCells count="9">
    <mergeCell ref="B131:E131"/>
    <mergeCell ref="A2:E2"/>
    <mergeCell ref="A6:E6"/>
    <mergeCell ref="A35:B35"/>
    <mergeCell ref="A34:B34"/>
    <mergeCell ref="A22:E22"/>
    <mergeCell ref="A28:D28"/>
    <mergeCell ref="A40:B40"/>
    <mergeCell ref="A33:E33"/>
  </mergeCells>
  <conditionalFormatting sqref="C51">
    <cfRule type="cellIs" dxfId="7" priority="9" operator="notEqual">
      <formula>1</formula>
    </cfRule>
  </conditionalFormatting>
  <conditionalFormatting sqref="C58">
    <cfRule type="cellIs" dxfId="6" priority="7" operator="notEqual">
      <formula>1</formula>
    </cfRule>
  </conditionalFormatting>
  <conditionalFormatting sqref="C65">
    <cfRule type="cellIs" dxfId="5" priority="6" operator="notEqual">
      <formula>1</formula>
    </cfRule>
  </conditionalFormatting>
  <conditionalFormatting sqref="C72">
    <cfRule type="cellIs" dxfId="4" priority="5" operator="notEqual">
      <formula>1</formula>
    </cfRule>
  </conditionalFormatting>
  <conditionalFormatting sqref="C79">
    <cfRule type="cellIs" dxfId="3" priority="4" operator="notEqual">
      <formula>1</formula>
    </cfRule>
  </conditionalFormatting>
  <conditionalFormatting sqref="C86">
    <cfRule type="cellIs" dxfId="2" priority="3" operator="notEqual">
      <formula>1</formula>
    </cfRule>
  </conditionalFormatting>
  <conditionalFormatting sqref="C93">
    <cfRule type="cellIs" dxfId="1" priority="2" operator="notEqual">
      <formula>1</formula>
    </cfRule>
  </conditionalFormatting>
  <conditionalFormatting sqref="C100">
    <cfRule type="cellIs" dxfId="0" priority="1" operator="notEqual">
      <formula>1</formula>
    </cfRule>
  </conditionalFormatting>
  <pageMargins left="0.70866141732283472" right="0.51181102362204722" top="0.74803149606299213" bottom="0.74803149606299213" header="0.31496062992125984" footer="0.31496062992125984"/>
  <pageSetup paperSize="9" scale="90" orientation="portrait" r:id="rId1"/>
  <headerFooter>
    <oddHeader>&amp;L&amp;"Arial,Halvfet"&amp;12Bilag 2 - Konsulentbistand IØR - Tilbuds- og prisskjema&amp;R11.06.2026</oddHeader>
    <oddFooter>&amp;CSide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60c740-555d-4f59-b098-a6c013149fba">
      <Terms xmlns="http://schemas.microsoft.com/office/infopath/2007/PartnerControls"/>
    </lcf76f155ced4ddcb4097134ff3c332f>
    <TaxCatchAll xmlns="179310ca-b08d-4917-840f-4cc2f48690d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5337B9CAD6C0A48A07E9E80AB5442FF" ma:contentTypeVersion="19" ma:contentTypeDescription="Opprett et nytt dokument." ma:contentTypeScope="" ma:versionID="15badad3b85b5c67ed0bef32e6ed2706">
  <xsd:schema xmlns:xsd="http://www.w3.org/2001/XMLSchema" xmlns:xs="http://www.w3.org/2001/XMLSchema" xmlns:p="http://schemas.microsoft.com/office/2006/metadata/properties" xmlns:ns2="5e60c740-555d-4f59-b098-a6c013149fba" xmlns:ns3="179310ca-b08d-4917-840f-4cc2f48690df" targetNamespace="http://schemas.microsoft.com/office/2006/metadata/properties" ma:root="true" ma:fieldsID="ac33d89dd761405d25ca280816809f42" ns2:_="" ns3:_="">
    <xsd:import namespace="5e60c740-555d-4f59-b098-a6c013149fba"/>
    <xsd:import namespace="179310ca-b08d-4917-840f-4cc2f48690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0c740-555d-4f59-b098-a6c013149f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e29fcff-35b3-4d4b-b341-dff8ad1ac78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79310ca-b08d-4917-840f-4cc2f48690df"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3dd15dd6-d699-45ba-b726-12aa877c09ea}" ma:internalName="TaxCatchAll" ma:showField="CatchAllData" ma:web="179310ca-b08d-4917-840f-4cc2f48690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C36C3-D495-48CE-AF95-9EA79E33D16C}">
  <ds:schemaRefs>
    <ds:schemaRef ds:uri="http://schemas.microsoft.com/office/2006/metadata/properties"/>
    <ds:schemaRef ds:uri="http://schemas.microsoft.com/office/infopath/2007/PartnerControls"/>
    <ds:schemaRef ds:uri="5e60c740-555d-4f59-b098-a6c013149fba"/>
    <ds:schemaRef ds:uri="179310ca-b08d-4917-840f-4cc2f48690df"/>
  </ds:schemaRefs>
</ds:datastoreItem>
</file>

<file path=customXml/itemProps2.xml><?xml version="1.0" encoding="utf-8"?>
<ds:datastoreItem xmlns:ds="http://schemas.openxmlformats.org/officeDocument/2006/customXml" ds:itemID="{6106DCA1-E19F-4857-978B-702D1DE0F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60c740-555d-4f59-b098-a6c013149fba"/>
    <ds:schemaRef ds:uri="179310ca-b08d-4917-840f-4cc2f48690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37B96E-7007-48BB-8112-E1F401004C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Bilag 2 Tilbudsskjema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Erlend Kleiveland</dc:creator>
  <cp:lastModifiedBy>Reidar Seim</cp:lastModifiedBy>
  <cp:lastPrinted>2026-06-11T14:21:32Z</cp:lastPrinted>
  <dcterms:created xsi:type="dcterms:W3CDTF">2021-08-31T05:08:25Z</dcterms:created>
  <dcterms:modified xsi:type="dcterms:W3CDTF">2026-06-11T14:27:18Z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0x010100D5337B9CAD6C0A48A07E9E80AB5442FF</vt:lpwstr>
  </property>
  <property fmtid="{D5CDD505-2E9C-101B-9397-08002B2CF9AE}" pid="3" name="MediaServiceImageTags">
    <vt:lpwstr/>
  </property>
</Properties>
</file>